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ЫЕ замечания\Сметы\в ИПР\"/>
    </mc:Choice>
  </mc:AlternateContent>
  <xr:revisionPtr revIDLastSave="0" documentId="13_ncr:1_{831992C2-9F8D-41B6-A5DB-159F6E421BC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СЗ" sheetId="4" r:id="rId1"/>
    <sheet name="ССР" sheetId="2" r:id="rId2"/>
    <sheet name="ТП-235" sheetId="1" r:id="rId3"/>
  </sheets>
  <definedNames>
    <definedName name="_xlnm.Print_Titles" localSheetId="0">СЗ!$27:$27</definedName>
    <definedName name="_xlnm.Print_Titles" localSheetId="1">ССР!$23:$23</definedName>
    <definedName name="_xlnm.Print_Titles" localSheetId="2">'ТП-235'!$44:$44</definedName>
    <definedName name="_xlnm.Print_Area" localSheetId="0">СЗ!$A$1:$AL$40</definedName>
    <definedName name="_xlnm.Print_Area" localSheetId="1">ССР!$A:$H</definedName>
    <definedName name="_xlnm.Print_Area" localSheetId="2">'ТП-235'!$A$1:$P$219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4" i="4" l="1"/>
  <c r="I34" i="4"/>
  <c r="K32" i="4"/>
  <c r="K34" i="4" s="1"/>
  <c r="J32" i="4"/>
  <c r="I32" i="4"/>
  <c r="H32" i="4"/>
  <c r="H34" i="4" s="1"/>
  <c r="G32" i="4"/>
  <c r="G34" i="4" s="1"/>
  <c r="F30" i="4"/>
  <c r="F32" i="4" s="1"/>
  <c r="F34" i="4" s="1"/>
</calcChain>
</file>

<file path=xl/sharedStrings.xml><?xml version="1.0" encoding="utf-8"?>
<sst xmlns="http://schemas.openxmlformats.org/spreadsheetml/2006/main" count="947" uniqueCount="281">
  <si>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</si>
  <si>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</si>
  <si>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</si>
  <si>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</si>
  <si>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</si>
  <si>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</si>
  <si>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</si>
  <si>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</si>
  <si>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</si>
  <si>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</si>
  <si>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</si>
  <si>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</si>
  <si>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</si>
  <si>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</si>
  <si>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</si>
  <si>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</si>
  <si>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</si>
  <si>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</si>
  <si>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</si>
  <si>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</si>
  <si>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</si>
  <si>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ЦРП (идентификатор инвестиционного проекта - Р_Р.2025.01)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</si>
  <si>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</si>
  <si>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</si>
  <si>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</si>
  <si>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замена трансформатора ТС-320/10 на ТМГ-400/6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</si>
  <si>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</si>
  <si>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</si>
  <si>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</si>
  <si>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</si>
  <si>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</si>
  <si>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</si>
  <si>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</si>
  <si>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</si>
  <si>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</si>
  <si>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</si>
  <si>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</si>
  <si>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</si>
  <si>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</si>
  <si>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</si>
  <si>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</si>
  <si>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</si>
  <si>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</si>
  <si>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</si>
  <si>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</si>
  <si>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</si>
  <si>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</si>
  <si>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</si>
  <si>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</si>
  <si>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</si>
  <si>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</si>
  <si>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</si>
  <si>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</si>
  <si>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</si>
  <si>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</si>
  <si>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</si>
  <si>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</si>
  <si>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</si>
  <si>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</si>
  <si>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</si>
  <si>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</si>
  <si>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ГЭСНм08-01-062-02</t>
  </si>
  <si>
    <t>Демонтаж трансформатора силового, автотрансформатор или масляный реактор, масса: до 3 т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</si>
  <si>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</si>
  <si>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</si>
  <si>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</si>
  <si>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</si>
  <si>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</si>
  <si>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</si>
  <si>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</si>
  <si>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</si>
  <si>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</si>
  <si>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</si>
  <si>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ГЭСНм08-03-523-02</t>
  </si>
  <si>
    <t>Демонтаж предохранителя, устанавливаемый на изоляционном основании, на ток: до 250 А</t>
  </si>
  <si>
    <t>3</t>
  </si>
  <si>
    <t>Трансформатор силовой, автотрансформатор или масляный реактор, масса: до 3 т</t>
  </si>
  <si>
    <t>4</t>
  </si>
  <si>
    <t>ГЭСНм08-03-523-01</t>
  </si>
  <si>
    <t>Предохранитель, устанавливаемый на изоляционном основании, на ток: до 100 А</t>
  </si>
  <si>
    <t>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</si>
  <si>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</si>
  <si>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</si>
  <si>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</si>
  <si>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6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</si>
  <si>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</si>
  <si>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</si>
  <si>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</si>
  <si>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</si>
  <si>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</si>
  <si>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8</t>
  </si>
  <si>
    <t>ГЭСНм08-01-072-01</t>
  </si>
  <si>
    <t>Шина ответвительная - одна полоса в фазе, медная или алюминиевая сечением: до 250 мм2</t>
  </si>
  <si>
    <t>100 м</t>
  </si>
  <si>
    <t>9</t>
  </si>
  <si>
    <t>ГЭСН46-01-004-01</t>
  </si>
  <si>
    <t>Усиление конструктивных элементов: фундаментов стальными балками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</si>
  <si>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</si>
  <si>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</si>
  <si>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</si>
  <si>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</si>
  <si>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</t>
  </si>
  <si>
    <t>ГЭСНм08-03-574-09</t>
  </si>
  <si>
    <t>Разводка по устройствам и подключение жил кабелей или проводов сечением: до 240 мм2</t>
  </si>
  <si>
    <t>100 шт</t>
  </si>
  <si>
    <t>Всего по разделу 1 Монтажные работы</t>
  </si>
  <si>
    <t>Раздел 2. Материалы</t>
  </si>
  <si>
    <t>11</t>
  </si>
  <si>
    <t>ТЦ_20.4.02.00_77_7719079370_16.07.2025_02_1.1</t>
  </si>
  <si>
    <t>Предохранитель ПКТ 40А</t>
  </si>
  <si>
    <t>шт.</t>
  </si>
  <si>
    <t>12</t>
  </si>
  <si>
    <t>ТЦ_20.5.03.03_78_7804526950_16.07.2025_02_3.1</t>
  </si>
  <si>
    <t>Шина АД 31Т 50х5</t>
  </si>
  <si>
    <t>м</t>
  </si>
  <si>
    <t>13</t>
  </si>
  <si>
    <t>ТЦ_20.5.03.03_78_7804526950_16.07.2025_02_4.1</t>
  </si>
  <si>
    <t>Шина АД 31Т 60х8</t>
  </si>
  <si>
    <t>14</t>
  </si>
  <si>
    <t>ФСБЦ-08.3.11.01-1102</t>
  </si>
  <si>
    <t>Швеллеры стальные горячекатаные, марки стали Ст3пс, Ст3сп, № 12У-24У, № 12П-24П</t>
  </si>
  <si>
    <t>Всего по разделу 2 Материалы</t>
  </si>
  <si>
    <t>Раздел 3. Пусконаладочные работы</t>
  </si>
  <si>
    <t>15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</si>
  <si>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</si>
  <si>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</si>
  <si>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</si>
  <si>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</si>
  <si>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</si>
  <si>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</si>
  <si>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</si>
  <si>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ГЭСНп01-11-029-02</t>
  </si>
  <si>
    <t>Испытание трансформаторного масла: на пробой</t>
  </si>
  <si>
    <t>испытание</t>
  </si>
  <si>
    <t>17</t>
  </si>
  <si>
    <t>ГЭСНп01-11-024-02</t>
  </si>
  <si>
    <t>Фазировка электрической линии или трансформатора с сетью напряжением: свыше 1 кВ</t>
  </si>
  <si>
    <t>18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</si>
  <si>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</si>
  <si>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</si>
  <si>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</si>
  <si>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</si>
  <si>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</si>
  <si>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</si>
  <si>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</si>
  <si>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</si>
  <si>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</si>
  <si>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</si>
  <si>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</si>
  <si>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</si>
  <si>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</si>
  <si>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</si>
  <si>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</si>
  <si>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</si>
  <si>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</si>
  <si>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</si>
  <si>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</si>
  <si>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</si>
  <si>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</si>
  <si>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</si>
  <si>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</si>
  <si>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</si>
  <si>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</si>
  <si>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</si>
  <si>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</si>
  <si>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</si>
  <si>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</si>
  <si>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</si>
  <si>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</si>
  <si>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</si>
  <si>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</si>
  <si>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</si>
  <si>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</si>
  <si>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</si>
  <si>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</si>
  <si>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</si>
  <si>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</si>
  <si>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</si>
  <si>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</si>
  <si>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</si>
  <si>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</si>
  <si>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</si>
  <si>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</si>
  <si>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</si>
  <si>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</si>
  <si>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124,773766</t>
  </si>
  <si>
    <t xml:space="preserve">          Затраты труда машинистов</t>
  </si>
  <si>
    <t>16,57388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</si>
  <si>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</si>
  <si>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</si>
  <si>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</si>
  <si>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</si>
  <si>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</si>
  <si>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</si>
  <si>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(Е.С. Племянникова)</t>
  </si>
  <si>
    <t>[должность, подпись (инициалы, фамилия)]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</si>
  <si>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</si>
  <si>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</si>
  <si>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</si>
  <si>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</si>
  <si>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</si>
  <si>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Форма № 1</t>
  </si>
  <si>
    <t>Заказчик</t>
  </si>
  <si>
    <t xml:space="preserve"> </t>
  </si>
  <si>
    <t>(наименование организации)</t>
  </si>
  <si>
    <t>"Утвержден" "___"______________________2025г</t>
  </si>
  <si>
    <t>Сводный сметный расчет в сумме   245,604 тыс. руб.</t>
  </si>
  <si>
    <t>В том числе возвратных сумм  тыс. руб.</t>
  </si>
  <si>
    <t>(ссылка на документ об утверждении)</t>
  </si>
  <si>
    <t>Реконструкция ЦРП (идентификатор инвестиционного проекта - Р_Р.2025-2029.01)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</si>
  <si>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</si>
  <si>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</si>
  <si>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</si>
  <si>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</si>
  <si>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</si>
  <si>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</si>
  <si>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</si>
  <si>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</si>
  <si>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</si>
  <si>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</si>
  <si>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</si>
  <si>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</si>
  <si>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</si>
  <si>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</si>
  <si>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</si>
  <si>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</si>
  <si>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</si>
  <si>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</si>
  <si>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</si>
  <si>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</si>
  <si>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</si>
  <si>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</si>
  <si>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</si>
  <si>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</si>
  <si>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</si>
  <si>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</si>
  <si>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</si>
  <si>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</si>
  <si>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</si>
  <si>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</si>
  <si>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</si>
  <si>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</si>
  <si>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</si>
  <si>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</si>
  <si>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</si>
  <si>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</si>
  <si>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</si>
  <si>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</si>
  <si>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>Утверждена "___"______________________2025г</t>
  </si>
  <si>
    <t>Сводка затрат в сумме 245,604 тыс. руб.</t>
  </si>
  <si>
    <t>"____"______________20___г.</t>
  </si>
  <si>
    <t xml:space="preserve">СВОДКА ЗАТРАТ </t>
  </si>
  <si>
    <t xml:space="preserve">Составлена в текущем уровне цен </t>
  </si>
  <si>
    <t>№ п.п.</t>
  </si>
  <si>
    <t>Наименование затрат</t>
  </si>
  <si>
    <t>объектов производственного назначения</t>
  </si>
  <si>
    <t>объектов непроизводственного назначения</t>
  </si>
  <si>
    <t>всего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</si>
  <si>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</si>
  <si>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</si>
  <si>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</si>
  <si>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</si>
  <si>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 (лизинг)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</si>
  <si>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</si>
  <si>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</si>
  <si>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</si>
  <si>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</si>
  <si>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</si>
  <si>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</si>
  <si>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>Составил</t>
  </si>
  <si>
    <t>Проверил</t>
  </si>
  <si>
    <t xml:space="preserve">   АО «Горэлектросеть»</t>
  </si>
  <si>
    <t xml:space="preserve">СВОДНЫЙ СМЕТНЫЙ РАСЧЕТ СТОИМОСТИ СТРОИТЕЛЬСТВА </t>
  </si>
  <si>
    <t>Е.С. Племянникова</t>
  </si>
  <si>
    <t>М.В. Буханова</t>
  </si>
  <si>
    <t>Реконструкция ТП-235 (идентификатор инвестиционного проекта - Р_Р.2025-2029.03)</t>
  </si>
  <si>
    <t>замена трансформатора ТСМА-320/6 на ТМГ-400/6</t>
  </si>
  <si>
    <t>Главный инженер</t>
  </si>
  <si>
    <t>АО «Горэлекторсеть»</t>
  </si>
  <si>
    <t>____________И.В. Котельников</t>
  </si>
  <si>
    <t>«_____» 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</si>
</sst>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8" fillId="0" borderId="0"/>
    <xf numFmtId="0" fontId="31" fillId="0" borderId="0"/>
  </cellStyleXfs>
  <cellXfs count="30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0" fontId="13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/>
    <xf numFmtId="2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2" fontId="11" fillId="0" borderId="1" xfId="0" applyNumberFormat="1" applyFont="1" applyFill="1" applyBorder="1" applyAlignment="1" applyProtection="1"/>
    <xf numFmtId="4" fontId="17" fillId="0" borderId="0" xfId="0" applyNumberFormat="1" applyFont="1" applyFill="1" applyBorder="1" applyAlignment="1" applyProtection="1">
      <alignment horizontal="right"/>
    </xf>
    <xf numFmtId="4" fontId="11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2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right"/>
    </xf>
    <xf numFmtId="0" fontId="18" fillId="0" borderId="0" xfId="1"/>
    <xf numFmtId="0" fontId="3" fillId="0" borderId="0" xfId="1" applyFont="1" applyAlignment="1">
      <alignment horizontal="right"/>
    </xf>
    <xf numFmtId="49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49" fontId="7" fillId="0" borderId="0" xfId="1" applyNumberFormat="1" applyFont="1"/>
    <xf numFmtId="0" fontId="7" fillId="0" borderId="0" xfId="1" applyFont="1" applyAlignment="1">
      <alignment horizontal="right"/>
    </xf>
    <xf numFmtId="49" fontId="1" fillId="0" borderId="0" xfId="1" applyNumberFormat="1" applyFont="1"/>
    <xf numFmtId="49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9" fontId="3" fillId="0" borderId="0" xfId="1" applyNumberFormat="1" applyFont="1" applyAlignment="1">
      <alignment wrapText="1"/>
    </xf>
    <xf numFmtId="49" fontId="5" fillId="0" borderId="0" xfId="1" applyNumberFormat="1" applyFont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/>
    </xf>
    <xf numFmtId="0" fontId="5" fillId="0" borderId="0" xfId="1" applyFont="1"/>
    <xf numFmtId="49" fontId="7" fillId="0" borderId="0" xfId="1" applyNumberFormat="1" applyFont="1" applyAlignment="1">
      <alignment horizontal="left"/>
    </xf>
    <xf numFmtId="49" fontId="1" fillId="0" borderId="4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20" fillId="0" borderId="0" xfId="1" applyFont="1" applyAlignment="1">
      <alignment wrapText="1"/>
    </xf>
    <xf numFmtId="49" fontId="1" fillId="0" borderId="4" xfId="1" applyNumberFormat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164" fontId="1" fillId="0" borderId="4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right" vertical="top" wrapText="1"/>
    </xf>
    <xf numFmtId="49" fontId="4" fillId="0" borderId="4" xfId="1" applyNumberFormat="1" applyFont="1" applyBorder="1"/>
    <xf numFmtId="164" fontId="4" fillId="0" borderId="4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horizontal="right" vertical="top"/>
    </xf>
    <xf numFmtId="164" fontId="4" fillId="0" borderId="4" xfId="1" applyNumberFormat="1" applyFont="1" applyBorder="1" applyAlignment="1">
      <alignment horizontal="right" vertical="top"/>
    </xf>
    <xf numFmtId="0" fontId="4" fillId="0" borderId="0" xfId="1" applyFont="1" applyAlignment="1">
      <alignment wrapText="1"/>
    </xf>
    <xf numFmtId="0" fontId="7" fillId="0" borderId="0" xfId="1" applyFont="1" applyAlignment="1">
      <alignment wrapText="1"/>
    </xf>
    <xf numFmtId="2" fontId="4" fillId="0" borderId="4" xfId="1" applyNumberFormat="1" applyFont="1" applyBorder="1" applyAlignment="1">
      <alignment horizontal="right" vertical="top"/>
    </xf>
    <xf numFmtId="0" fontId="3" fillId="0" borderId="1" xfId="1" applyFont="1" applyBorder="1" applyAlignment="1">
      <alignment horizontal="left" vertical="top"/>
    </xf>
    <xf numFmtId="0" fontId="5" fillId="0" borderId="2" xfId="1" applyFont="1" applyBorder="1"/>
    <xf numFmtId="0" fontId="1" fillId="0" borderId="0" xfId="1" applyFont="1"/>
    <xf numFmtId="0" fontId="1" fillId="0" borderId="0" xfId="1" applyFont="1" applyAlignment="1">
      <alignment wrapText="1"/>
    </xf>
    <xf numFmtId="0" fontId="21" fillId="0" borderId="0" xfId="1" applyFont="1"/>
    <xf numFmtId="0" fontId="22" fillId="0" borderId="0" xfId="1" applyFont="1" applyAlignment="1">
      <alignment horizontal="right"/>
    </xf>
    <xf numFmtId="49" fontId="22" fillId="0" borderId="0" xfId="1" applyNumberFormat="1" applyFont="1" applyAlignment="1">
      <alignment horizontal="right"/>
    </xf>
    <xf numFmtId="0" fontId="22" fillId="0" borderId="0" xfId="1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3" fillId="0" borderId="0" xfId="1" applyFont="1"/>
    <xf numFmtId="0" fontId="24" fillId="0" borderId="0" xfId="1" applyFont="1" applyAlignment="1">
      <alignment wrapText="1"/>
    </xf>
    <xf numFmtId="0" fontId="10" fillId="0" borderId="0" xfId="1" applyFont="1"/>
    <xf numFmtId="0" fontId="25" fillId="0" borderId="0" xfId="1" applyFont="1"/>
    <xf numFmtId="0" fontId="26" fillId="0" borderId="0" xfId="1" applyFont="1" applyAlignment="1">
      <alignment horizontal="left"/>
    </xf>
    <xf numFmtId="0" fontId="26" fillId="0" borderId="0" xfId="1" applyFont="1" applyAlignment="1">
      <alignment horizontal="center"/>
    </xf>
    <xf numFmtId="0" fontId="25" fillId="0" borderId="0" xfId="1" applyFont="1" applyAlignment="1">
      <alignment horizontal="left"/>
    </xf>
    <xf numFmtId="0" fontId="23" fillId="0" borderId="0" xfId="1" applyFont="1" applyAlignment="1">
      <alignment horizontal="center"/>
    </xf>
    <xf numFmtId="0" fontId="29" fillId="0" borderId="0" xfId="1" applyFont="1" applyAlignment="1">
      <alignment horizontal="center" vertical="top"/>
    </xf>
    <xf numFmtId="0" fontId="22" fillId="0" borderId="1" xfId="1" applyFont="1" applyBorder="1"/>
    <xf numFmtId="0" fontId="25" fillId="0" borderId="4" xfId="1" applyFont="1" applyBorder="1" applyAlignment="1">
      <alignment horizontal="center" vertical="center"/>
    </xf>
    <xf numFmtId="0" fontId="25" fillId="0" borderId="0" xfId="1" applyFont="1" applyAlignment="1">
      <alignment wrapText="1"/>
    </xf>
    <xf numFmtId="0" fontId="25" fillId="0" borderId="13" xfId="1" applyFont="1" applyBorder="1" applyAlignment="1">
      <alignment horizontal="center" vertical="center" wrapText="1"/>
    </xf>
    <xf numFmtId="0" fontId="25" fillId="0" borderId="1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49" fontId="30" fillId="0" borderId="4" xfId="1" applyNumberFormat="1" applyFont="1" applyBorder="1" applyAlignment="1">
      <alignment horizontal="right" vertical="center"/>
    </xf>
    <xf numFmtId="49" fontId="25" fillId="0" borderId="4" xfId="1" applyNumberFormat="1" applyFont="1" applyBorder="1" applyAlignment="1">
      <alignment horizontal="right"/>
    </xf>
    <xf numFmtId="164" fontId="25" fillId="0" borderId="4" xfId="1" applyNumberFormat="1" applyFont="1" applyBorder="1" applyAlignment="1">
      <alignment horizontal="right" vertical="center"/>
    </xf>
    <xf numFmtId="0" fontId="25" fillId="0" borderId="4" xfId="1" applyFont="1" applyBorder="1" applyAlignment="1">
      <alignment horizontal="right" vertical="center"/>
    </xf>
    <xf numFmtId="49" fontId="30" fillId="0" borderId="4" xfId="1" applyNumberFormat="1" applyFont="1" applyBorder="1" applyAlignment="1">
      <alignment horizontal="right"/>
    </xf>
    <xf numFmtId="164" fontId="30" fillId="0" borderId="4" xfId="1" applyNumberFormat="1" applyFont="1" applyBorder="1" applyAlignment="1">
      <alignment horizontal="right" vertical="center"/>
    </xf>
    <xf numFmtId="0" fontId="30" fillId="0" borderId="4" xfId="1" applyFont="1" applyBorder="1" applyAlignment="1">
      <alignment horizontal="right" vertical="center"/>
    </xf>
    <xf numFmtId="0" fontId="10" fillId="0" borderId="0" xfId="1" applyFont="1" applyAlignment="1">
      <alignment horizontal="left" vertical="top"/>
    </xf>
    <xf numFmtId="49" fontId="22" fillId="0" borderId="0" xfId="1" applyNumberFormat="1" applyFont="1" applyAlignment="1">
      <alignment vertical="top" wrapText="1"/>
    </xf>
    <xf numFmtId="0" fontId="1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22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22" fillId="0" borderId="0" xfId="1" applyFont="1" applyAlignment="1">
      <alignment horizontal="center" vertical="top"/>
    </xf>
    <xf numFmtId="0" fontId="28" fillId="0" borderId="0" xfId="1" applyFont="1" applyAlignment="1">
      <alignment horizontal="center" vertical="top"/>
    </xf>
    <xf numFmtId="49" fontId="22" fillId="0" borderId="0" xfId="1" applyNumberFormat="1" applyFont="1" applyAlignment="1">
      <alignment horizontal="left" vertical="top"/>
    </xf>
    <xf numFmtId="0" fontId="22" fillId="0" borderId="1" xfId="1" applyFont="1" applyBorder="1" applyAlignment="1">
      <alignment horizontal="right" vertical="top"/>
    </xf>
    <xf numFmtId="49" fontId="3" fillId="0" borderId="0" xfId="0" applyNumberFormat="1" applyFont="1"/>
    <xf numFmtId="0" fontId="5" fillId="0" borderId="2" xfId="0" applyFont="1" applyBorder="1"/>
    <xf numFmtId="0" fontId="5" fillId="0" borderId="0" xfId="0" applyFont="1" applyBorder="1"/>
    <xf numFmtId="0" fontId="10" fillId="0" borderId="0" xfId="1" applyFont="1" applyAlignment="1">
      <alignment horizontal="center" wrapText="1"/>
    </xf>
    <xf numFmtId="0" fontId="10" fillId="0" borderId="0" xfId="2" applyFont="1" applyAlignment="1">
      <alignment horizontal="right"/>
    </xf>
    <xf numFmtId="0" fontId="18" fillId="0" borderId="4" xfId="1" applyBorder="1" applyAlignment="1">
      <alignment horizontal="center" vertical="center"/>
    </xf>
    <xf numFmtId="0" fontId="18" fillId="0" borderId="4" xfId="1" applyBorder="1" applyAlignment="1">
      <alignment horizontal="right" vertical="center"/>
    </xf>
    <xf numFmtId="0" fontId="28" fillId="0" borderId="2" xfId="1" applyFont="1" applyBorder="1" applyAlignment="1">
      <alignment horizontal="center" vertical="top"/>
    </xf>
    <xf numFmtId="0" fontId="28" fillId="0" borderId="0" xfId="1" applyFont="1" applyAlignment="1">
      <alignment horizontal="center" vertical="top"/>
    </xf>
    <xf numFmtId="0" fontId="25" fillId="0" borderId="11" xfId="1" applyFont="1" applyBorder="1" applyAlignment="1">
      <alignment horizontal="left"/>
    </xf>
    <xf numFmtId="0" fontId="25" fillId="0" borderId="12" xfId="1" applyFont="1" applyBorder="1" applyAlignment="1">
      <alignment horizontal="left"/>
    </xf>
    <xf numFmtId="49" fontId="10" fillId="0" borderId="1" xfId="1" applyNumberFormat="1" applyFont="1" applyBorder="1" applyAlignment="1">
      <alignment vertical="top" wrapText="1"/>
    </xf>
    <xf numFmtId="49" fontId="22" fillId="0" borderId="1" xfId="1" applyNumberFormat="1" applyFont="1" applyBorder="1" applyAlignment="1">
      <alignment horizontal="right" vertical="top" wrapText="1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30" fillId="0" borderId="11" xfId="1" applyFont="1" applyBorder="1" applyAlignment="1">
      <alignment vertical="center"/>
    </xf>
    <xf numFmtId="0" fontId="30" fillId="0" borderId="3" xfId="1" applyFont="1" applyBorder="1" applyAlignment="1">
      <alignment vertical="center"/>
    </xf>
    <xf numFmtId="0" fontId="30" fillId="0" borderId="12" xfId="1" applyFont="1" applyBorder="1" applyAlignment="1">
      <alignment vertical="center"/>
    </xf>
    <xf numFmtId="0" fontId="30" fillId="0" borderId="11" xfId="1" applyFont="1" applyBorder="1" applyAlignment="1">
      <alignment horizontal="left"/>
    </xf>
    <xf numFmtId="0" fontId="30" fillId="0" borderId="12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horizontal="left" vertical="top" wrapText="1"/>
    </xf>
    <xf numFmtId="0" fontId="25" fillId="0" borderId="4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/>
    </xf>
    <xf numFmtId="0" fontId="25" fillId="0" borderId="9" xfId="1" applyFont="1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0" fontId="10" fillId="0" borderId="0" xfId="1" applyFont="1" applyAlignment="1">
      <alignment horizontal="center" wrapText="1"/>
    </xf>
    <xf numFmtId="0" fontId="24" fillId="0" borderId="2" xfId="1" applyFont="1" applyBorder="1" applyAlignment="1">
      <alignment horizontal="center" vertical="top"/>
    </xf>
    <xf numFmtId="0" fontId="10" fillId="0" borderId="0" xfId="1" applyFont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27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49" fontId="1" fillId="0" borderId="13" xfId="1" applyNumberFormat="1" applyFont="1" applyBorder="1" applyAlignment="1">
      <alignment horizontal="center" vertical="center" wrapText="1"/>
    </xf>
    <xf numFmtId="49" fontId="1" fillId="0" borderId="14" xfId="1" applyNumberFormat="1" applyFont="1" applyBorder="1" applyAlignment="1">
      <alignment horizontal="center" vertical="center" wrapText="1"/>
    </xf>
    <xf numFmtId="49" fontId="1" fillId="0" borderId="15" xfId="1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1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right" vertical="top" wrapText="1"/>
    </xf>
    <xf numFmtId="0" fontId="4" fillId="0" borderId="12" xfId="1" applyFont="1" applyBorder="1" applyAlignment="1">
      <alignment horizontal="right" vertical="top" wrapText="1"/>
    </xf>
    <xf numFmtId="0" fontId="7" fillId="0" borderId="11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49" fontId="11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14" xfId="2" xr:uid="{8F717031-884F-4808-9290-99F41A2333DA}"/>
    <cellStyle name="Обычный 2" xfId="1" xr:uid="{522DEA9E-475F-4302-A7EE-BAAD1477B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06905-D561-47FC-8E00-06CEC55DA1DA}">
  <sheetPr>
    <pageSetUpPr fitToPage="1"/>
  </sheetPr>
  <dimension ref="A1:BT46"/>
  <sheetViews>
    <sheetView topLeftCell="A5" zoomScaleNormal="100" workbookViewId="0">
      <selection activeCell="A20" sqref="A20:F20"/>
    </sheetView>
  </sheetViews>
  <sheetFormatPr defaultColWidth="9.140625" defaultRowHeight="11.25" customHeight="1" x14ac:dyDescent="0.2"/>
  <cols>
    <col min="1" max="1" width="10.42578125" style="164" customWidth="1"/>
    <col min="2" max="2" width="24.5703125" style="164" customWidth="1"/>
    <col min="3" max="3" width="14.7109375" style="164" customWidth="1"/>
    <col min="4" max="5" width="22.7109375" style="164" customWidth="1"/>
    <col min="6" max="11" width="12.7109375" style="164" customWidth="1"/>
    <col min="12" max="19" width="110.5703125" style="165" hidden="1" customWidth="1"/>
    <col min="20" max="25" width="147.140625" style="165" hidden="1" customWidth="1"/>
    <col min="26" max="35" width="121" style="165" hidden="1" customWidth="1"/>
    <col min="36" max="47" width="147.140625" style="165" hidden="1" customWidth="1"/>
    <col min="48" max="51" width="52.28515625" style="165" hidden="1" customWidth="1"/>
    <col min="52" max="55" width="94.85546875" style="165" hidden="1" customWidth="1"/>
    <col min="56" max="57" width="52.28515625" style="165" hidden="1" customWidth="1"/>
    <col min="58" max="60" width="84.42578125" style="165" hidden="1" customWidth="1"/>
    <col min="61" max="62" width="52.28515625" style="165" hidden="1" customWidth="1"/>
    <col min="63" max="65" width="84.42578125" style="165" hidden="1" customWidth="1"/>
    <col min="66" max="67" width="52.28515625" style="165" hidden="1" customWidth="1"/>
    <col min="68" max="70" width="84.42578125" style="165" hidden="1" customWidth="1"/>
    <col min="71" max="72" width="52.28515625" style="165" hidden="1" customWidth="1"/>
    <col min="73" max="16384" width="9.140625" style="164"/>
  </cols>
  <sheetData>
    <row r="1" spans="1:72" s="131" customFormat="1" ht="15" hidden="1" x14ac:dyDescent="0.25">
      <c r="A1" s="166"/>
      <c r="B1" s="166"/>
      <c r="C1" s="166"/>
      <c r="D1" s="166"/>
      <c r="E1" s="167"/>
      <c r="F1" s="168" t="s">
        <v>245</v>
      </c>
    </row>
    <row r="2" spans="1:72" s="131" customFormat="1" ht="15" hidden="1" x14ac:dyDescent="0.25">
      <c r="A2" s="169"/>
      <c r="B2" s="169"/>
      <c r="C2" s="169"/>
      <c r="D2" s="169"/>
      <c r="E2" s="167"/>
      <c r="F2" s="168" t="s">
        <v>246</v>
      </c>
    </row>
    <row r="3" spans="1:72" s="131" customFormat="1" ht="15" x14ac:dyDescent="0.25">
      <c r="A3" s="169"/>
      <c r="B3" s="169"/>
      <c r="C3" s="169"/>
      <c r="D3" s="169"/>
      <c r="E3" s="167"/>
      <c r="F3" s="168"/>
      <c r="K3" s="209" t="s">
        <v>3</v>
      </c>
    </row>
    <row r="4" spans="1:72" s="131" customFormat="1" ht="15" x14ac:dyDescent="0.25">
      <c r="A4" s="169"/>
      <c r="B4" s="169"/>
      <c r="C4" s="169"/>
      <c r="D4" s="169"/>
      <c r="E4" s="167"/>
      <c r="F4" s="168"/>
      <c r="K4" s="209" t="s">
        <v>277</v>
      </c>
    </row>
    <row r="5" spans="1:72" s="131" customFormat="1" ht="15" x14ac:dyDescent="0.25">
      <c r="A5" s="169"/>
      <c r="B5" s="169"/>
      <c r="C5" s="169"/>
      <c r="D5" s="169"/>
      <c r="E5" s="167"/>
      <c r="F5" s="168"/>
      <c r="K5" s="209" t="s">
        <v>278</v>
      </c>
    </row>
    <row r="6" spans="1:72" s="131" customFormat="1" ht="15" x14ac:dyDescent="0.25">
      <c r="A6" s="169"/>
      <c r="B6" s="169"/>
      <c r="C6" s="169"/>
      <c r="D6" s="169"/>
      <c r="E6" s="167"/>
      <c r="F6" s="168"/>
      <c r="K6" s="209" t="s">
        <v>279</v>
      </c>
    </row>
    <row r="7" spans="1:72" s="131" customFormat="1" ht="15" x14ac:dyDescent="0.25">
      <c r="A7" s="169"/>
      <c r="B7" s="169"/>
      <c r="C7" s="169"/>
      <c r="D7" s="169"/>
      <c r="E7" s="167"/>
      <c r="F7" s="168"/>
      <c r="K7" s="209" t="s">
        <v>280</v>
      </c>
    </row>
    <row r="8" spans="1:72" s="131" customFormat="1" ht="15" x14ac:dyDescent="0.25">
      <c r="A8" s="169"/>
      <c r="B8" s="169"/>
      <c r="C8" s="169"/>
      <c r="D8" s="169"/>
      <c r="E8" s="167"/>
      <c r="F8" s="166"/>
    </row>
    <row r="9" spans="1:72" s="166" customFormat="1" ht="15" customHeight="1" x14ac:dyDescent="0.25">
      <c r="A9" s="170" t="s">
        <v>247</v>
      </c>
      <c r="B9" s="232" t="s">
        <v>271</v>
      </c>
      <c r="C9" s="232"/>
      <c r="D9" s="232"/>
      <c r="E9" s="232"/>
      <c r="F9" s="208"/>
      <c r="G9" s="131"/>
      <c r="H9" s="131"/>
      <c r="I9" s="131"/>
      <c r="J9" s="131"/>
      <c r="K9" s="131"/>
      <c r="L9" s="171" t="s">
        <v>203</v>
      </c>
      <c r="M9" s="171" t="s">
        <v>4</v>
      </c>
      <c r="N9" s="171" t="s">
        <v>4</v>
      </c>
      <c r="O9" s="171" t="s">
        <v>4</v>
      </c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</row>
    <row r="10" spans="1:72" s="166" customFormat="1" ht="12" customHeight="1" x14ac:dyDescent="0.25">
      <c r="A10" s="173"/>
      <c r="B10" s="233" t="s">
        <v>204</v>
      </c>
      <c r="C10" s="233"/>
      <c r="D10" s="233"/>
      <c r="E10" s="233"/>
      <c r="F10" s="173"/>
      <c r="G10" s="131"/>
      <c r="H10" s="131"/>
      <c r="I10" s="131"/>
      <c r="J10" s="131"/>
      <c r="K10" s="131"/>
      <c r="L10" s="172"/>
      <c r="M10" s="172"/>
      <c r="N10" s="172"/>
      <c r="O10" s="172"/>
      <c r="P10" s="174" t="s">
        <v>204</v>
      </c>
      <c r="Q10" s="174" t="s">
        <v>4</v>
      </c>
      <c r="R10" s="174" t="s">
        <v>4</v>
      </c>
      <c r="S10" s="174" t="s">
        <v>4</v>
      </c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</row>
    <row r="11" spans="1:72" s="166" customFormat="1" ht="12.75" hidden="1" customHeight="1" x14ac:dyDescent="0.25">
      <c r="A11" s="234" t="s">
        <v>248</v>
      </c>
      <c r="B11" s="234"/>
      <c r="C11" s="234"/>
      <c r="D11" s="234"/>
      <c r="E11" s="234"/>
      <c r="F11" s="234"/>
      <c r="G11" s="131"/>
      <c r="H11" s="131"/>
      <c r="I11" s="131"/>
      <c r="J11" s="131"/>
      <c r="K11" s="131"/>
      <c r="L11" s="172"/>
      <c r="M11" s="172"/>
      <c r="N11" s="172"/>
      <c r="O11" s="172"/>
      <c r="P11" s="172"/>
      <c r="Q11" s="172"/>
      <c r="R11" s="172"/>
      <c r="S11" s="172"/>
      <c r="T11" s="171" t="s">
        <v>248</v>
      </c>
      <c r="U11" s="171" t="s">
        <v>4</v>
      </c>
      <c r="V11" s="171" t="s">
        <v>4</v>
      </c>
      <c r="W11" s="171" t="s">
        <v>4</v>
      </c>
      <c r="X11" s="171" t="s">
        <v>4</v>
      </c>
      <c r="Y11" s="171" t="s">
        <v>4</v>
      </c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</row>
    <row r="12" spans="1:72" s="166" customFormat="1" ht="12.75" customHeight="1" x14ac:dyDescent="0.25">
      <c r="A12" s="175"/>
      <c r="B12" s="170"/>
      <c r="C12" s="170"/>
      <c r="D12" s="170"/>
      <c r="E12" s="175"/>
      <c r="F12" s="176"/>
      <c r="G12" s="131"/>
      <c r="H12" s="131"/>
      <c r="I12" s="131"/>
      <c r="J12" s="131"/>
      <c r="K12" s="131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</row>
    <row r="13" spans="1:72" s="166" customFormat="1" ht="15" customHeight="1" x14ac:dyDescent="0.25">
      <c r="A13" s="177" t="s">
        <v>249</v>
      </c>
      <c r="B13" s="170"/>
      <c r="C13" s="170"/>
      <c r="D13" s="170"/>
      <c r="E13" s="175"/>
      <c r="F13" s="176"/>
      <c r="G13" s="131"/>
      <c r="H13" s="131"/>
      <c r="I13" s="131"/>
      <c r="J13" s="131"/>
      <c r="K13" s="131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</row>
    <row r="14" spans="1:72" s="166" customFormat="1" ht="12.75" customHeight="1" x14ac:dyDescent="0.25">
      <c r="A14" s="177"/>
      <c r="B14" s="170"/>
      <c r="C14" s="170"/>
      <c r="D14" s="170"/>
      <c r="E14" s="175"/>
      <c r="F14" s="176"/>
      <c r="G14" s="131"/>
      <c r="H14" s="131"/>
      <c r="I14" s="131"/>
      <c r="J14" s="131"/>
      <c r="K14" s="131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</row>
    <row r="15" spans="1:72" s="166" customFormat="1" ht="12.75" hidden="1" customHeight="1" x14ac:dyDescent="0.25">
      <c r="A15" s="235"/>
      <c r="B15" s="235"/>
      <c r="C15" s="235"/>
      <c r="D15" s="235"/>
      <c r="E15" s="235"/>
      <c r="F15" s="178"/>
      <c r="G15" s="131"/>
      <c r="H15" s="131"/>
      <c r="I15" s="131"/>
      <c r="J15" s="131"/>
      <c r="K15" s="131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1" t="s">
        <v>4</v>
      </c>
      <c r="AA15" s="171" t="s">
        <v>4</v>
      </c>
      <c r="AB15" s="171" t="s">
        <v>4</v>
      </c>
      <c r="AC15" s="171" t="s">
        <v>4</v>
      </c>
      <c r="AD15" s="171" t="s">
        <v>4</v>
      </c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</row>
    <row r="16" spans="1:72" s="166" customFormat="1" ht="15" hidden="1" x14ac:dyDescent="0.25">
      <c r="A16" s="233" t="s">
        <v>208</v>
      </c>
      <c r="B16" s="233"/>
      <c r="C16" s="233"/>
      <c r="D16" s="233"/>
      <c r="E16" s="233"/>
      <c r="F16" s="173"/>
      <c r="G16" s="131"/>
      <c r="H16" s="131"/>
      <c r="I16" s="131"/>
      <c r="J16" s="131"/>
      <c r="K16" s="131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4" t="s">
        <v>208</v>
      </c>
      <c r="AF16" s="174" t="s">
        <v>4</v>
      </c>
      <c r="AG16" s="174" t="s">
        <v>4</v>
      </c>
      <c r="AH16" s="174" t="s">
        <v>4</v>
      </c>
      <c r="AI16" s="174" t="s">
        <v>4</v>
      </c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</row>
    <row r="17" spans="1:72" s="166" customFormat="1" ht="12.75" hidden="1" customHeight="1" x14ac:dyDescent="0.25">
      <c r="A17" s="179" t="s">
        <v>250</v>
      </c>
      <c r="B17" s="180"/>
      <c r="C17" s="180"/>
      <c r="D17" s="180"/>
      <c r="E17" s="180"/>
      <c r="F17" s="180"/>
      <c r="G17" s="131"/>
      <c r="H17" s="131"/>
      <c r="I17" s="131"/>
      <c r="J17" s="131"/>
      <c r="K17" s="131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</row>
    <row r="18" spans="1:72" s="131" customFormat="1" ht="41.25" customHeight="1" x14ac:dyDescent="0.25">
      <c r="A18" s="236" t="s">
        <v>251</v>
      </c>
      <c r="B18" s="236"/>
      <c r="C18" s="236"/>
      <c r="D18" s="236"/>
      <c r="E18" s="236"/>
      <c r="F18" s="236"/>
    </row>
    <row r="19" spans="1:72" s="131" customFormat="1" ht="15" x14ac:dyDescent="0.25">
      <c r="A19" s="178"/>
      <c r="B19" s="170"/>
      <c r="C19" s="170"/>
      <c r="D19" s="170"/>
      <c r="E19" s="178"/>
      <c r="F19" s="176"/>
    </row>
    <row r="20" spans="1:72" s="166" customFormat="1" ht="15" customHeight="1" x14ac:dyDescent="0.25">
      <c r="A20" s="225" t="s">
        <v>275</v>
      </c>
      <c r="B20" s="225"/>
      <c r="C20" s="225"/>
      <c r="D20" s="225"/>
      <c r="E20" s="225"/>
      <c r="F20" s="225"/>
      <c r="G20" s="131"/>
      <c r="H20" s="131"/>
      <c r="I20" s="131"/>
      <c r="J20" s="131"/>
      <c r="K20" s="131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1" t="s">
        <v>21</v>
      </c>
      <c r="AK20" s="171" t="s">
        <v>4</v>
      </c>
      <c r="AL20" s="171" t="s">
        <v>4</v>
      </c>
      <c r="AM20" s="171" t="s">
        <v>4</v>
      </c>
      <c r="AN20" s="171" t="s">
        <v>4</v>
      </c>
      <c r="AO20" s="171" t="s">
        <v>4</v>
      </c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172"/>
      <c r="BQ20" s="172"/>
      <c r="BR20" s="172"/>
      <c r="BS20" s="172"/>
      <c r="BT20" s="172"/>
    </row>
    <row r="21" spans="1:72" s="131" customFormat="1" ht="15" x14ac:dyDescent="0.25">
      <c r="A21" s="212" t="s">
        <v>22</v>
      </c>
      <c r="B21" s="212"/>
      <c r="C21" s="212"/>
      <c r="D21" s="212"/>
      <c r="E21" s="212"/>
      <c r="F21" s="212"/>
    </row>
    <row r="22" spans="1:72" s="131" customFormat="1" ht="15" x14ac:dyDescent="0.25">
      <c r="A22" s="181"/>
      <c r="B22" s="181"/>
      <c r="C22" s="181"/>
      <c r="D22" s="181"/>
      <c r="E22" s="181"/>
      <c r="F22" s="181"/>
    </row>
    <row r="23" spans="1:72" s="166" customFormat="1" ht="15" x14ac:dyDescent="0.25">
      <c r="A23" s="226" t="s">
        <v>252</v>
      </c>
      <c r="B23" s="226"/>
      <c r="C23" s="226"/>
      <c r="D23" s="226"/>
      <c r="E23" s="226"/>
      <c r="F23" s="226"/>
      <c r="G23" s="131"/>
      <c r="H23" s="131"/>
      <c r="I23" s="131"/>
      <c r="J23" s="131"/>
      <c r="K23" s="131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1" t="s">
        <v>252</v>
      </c>
      <c r="AQ23" s="171" t="s">
        <v>4</v>
      </c>
      <c r="AR23" s="171" t="s">
        <v>4</v>
      </c>
      <c r="AS23" s="171" t="s">
        <v>4</v>
      </c>
      <c r="AT23" s="171" t="s">
        <v>4</v>
      </c>
      <c r="AU23" s="171" t="s">
        <v>4</v>
      </c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2"/>
      <c r="BN23" s="172"/>
      <c r="BO23" s="172"/>
      <c r="BP23" s="172"/>
      <c r="BQ23" s="172"/>
      <c r="BR23" s="172"/>
      <c r="BS23" s="172"/>
      <c r="BT23" s="172"/>
    </row>
    <row r="24" spans="1:72" s="131" customFormat="1" ht="15" x14ac:dyDescent="0.25">
      <c r="A24" s="182"/>
      <c r="B24" s="182"/>
      <c r="C24" s="182"/>
      <c r="D24" s="182"/>
      <c r="E24" s="182"/>
      <c r="F24" s="182"/>
    </row>
    <row r="25" spans="1:72" s="176" customFormat="1" ht="19.5" customHeight="1" x14ac:dyDescent="0.2">
      <c r="A25" s="227" t="s">
        <v>253</v>
      </c>
      <c r="B25" s="228" t="s">
        <v>254</v>
      </c>
      <c r="C25" s="229"/>
      <c r="D25" s="227" t="s">
        <v>213</v>
      </c>
      <c r="E25" s="227"/>
      <c r="F25" s="227"/>
      <c r="G25" s="183"/>
      <c r="H25" s="183"/>
      <c r="I25" s="183"/>
      <c r="J25" s="183"/>
      <c r="K25" s="183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4"/>
    </row>
    <row r="26" spans="1:72" s="176" customFormat="1" ht="45.75" customHeight="1" x14ac:dyDescent="0.2">
      <c r="A26" s="227"/>
      <c r="B26" s="230"/>
      <c r="C26" s="231"/>
      <c r="D26" s="185" t="s">
        <v>255</v>
      </c>
      <c r="E26" s="185" t="s">
        <v>256</v>
      </c>
      <c r="F26" s="186" t="s">
        <v>257</v>
      </c>
      <c r="G26" s="183">
        <v>2025</v>
      </c>
      <c r="H26" s="183">
        <v>2026</v>
      </c>
      <c r="I26" s="183">
        <v>2027</v>
      </c>
      <c r="J26" s="183">
        <v>2028</v>
      </c>
      <c r="K26" s="183">
        <v>2029</v>
      </c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  <c r="BD26" s="184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  <c r="BS26" s="184"/>
      <c r="BT26" s="184"/>
    </row>
    <row r="27" spans="1:72" s="176" customFormat="1" ht="15" customHeight="1" x14ac:dyDescent="0.2">
      <c r="A27" s="187">
        <v>1</v>
      </c>
      <c r="B27" s="218">
        <v>2</v>
      </c>
      <c r="C27" s="219"/>
      <c r="D27" s="187">
        <v>3</v>
      </c>
      <c r="E27" s="187">
        <v>4</v>
      </c>
      <c r="F27" s="187">
        <v>5</v>
      </c>
      <c r="G27" s="183"/>
      <c r="H27" s="183"/>
      <c r="I27" s="183"/>
      <c r="J27" s="183"/>
      <c r="K27" s="183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4"/>
      <c r="BE27" s="184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</row>
    <row r="28" spans="1:72" s="176" customFormat="1" ht="15" customHeight="1" x14ac:dyDescent="0.2">
      <c r="A28" s="188" t="s">
        <v>60</v>
      </c>
      <c r="B28" s="220" t="s">
        <v>258</v>
      </c>
      <c r="C28" s="221"/>
      <c r="D28" s="221"/>
      <c r="E28" s="221"/>
      <c r="F28" s="222"/>
      <c r="G28" s="210"/>
      <c r="H28" s="211"/>
      <c r="I28" s="211"/>
      <c r="J28" s="211"/>
      <c r="K28" s="211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  <c r="BD28" s="184"/>
      <c r="BE28" s="184"/>
      <c r="BF28" s="184"/>
      <c r="BG28" s="184"/>
      <c r="BH28" s="184"/>
      <c r="BI28" s="184"/>
      <c r="BJ28" s="184"/>
      <c r="BK28" s="184"/>
      <c r="BL28" s="184"/>
      <c r="BM28" s="184"/>
      <c r="BN28" s="184"/>
      <c r="BO28" s="184"/>
      <c r="BP28" s="184"/>
      <c r="BQ28" s="184"/>
      <c r="BR28" s="184"/>
      <c r="BS28" s="184"/>
      <c r="BT28" s="184"/>
    </row>
    <row r="29" spans="1:72" s="176" customFormat="1" ht="15" customHeight="1" x14ac:dyDescent="0.2">
      <c r="A29" s="189" t="s">
        <v>259</v>
      </c>
      <c r="B29" s="214" t="s">
        <v>260</v>
      </c>
      <c r="C29" s="215"/>
      <c r="D29" s="190">
        <v>213.911</v>
      </c>
      <c r="E29" s="191"/>
      <c r="F29" s="190">
        <v>213.911</v>
      </c>
      <c r="G29" s="190">
        <v>213.911</v>
      </c>
      <c r="H29" s="211"/>
      <c r="I29" s="211"/>
      <c r="J29" s="211"/>
      <c r="K29" s="211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</row>
    <row r="30" spans="1:72" s="176" customFormat="1" ht="15" customHeight="1" x14ac:dyDescent="0.2">
      <c r="A30" s="189" t="s">
        <v>261</v>
      </c>
      <c r="B30" s="214" t="s">
        <v>262</v>
      </c>
      <c r="C30" s="215"/>
      <c r="D30" s="191">
        <v>817.7399999999999</v>
      </c>
      <c r="E30" s="191"/>
      <c r="F30" s="191">
        <f>SUM(G30:K30)</f>
        <v>817.7399999999999</v>
      </c>
      <c r="G30" s="191">
        <v>199.66800000000001</v>
      </c>
      <c r="H30" s="211">
        <v>132.44399999999999</v>
      </c>
      <c r="I30" s="211">
        <v>132.44399999999999</v>
      </c>
      <c r="J30" s="211">
        <v>132.44399999999999</v>
      </c>
      <c r="K30" s="211">
        <v>220.74</v>
      </c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</row>
    <row r="31" spans="1:72" s="176" customFormat="1" ht="15" customHeight="1" x14ac:dyDescent="0.2">
      <c r="A31" s="189" t="s">
        <v>263</v>
      </c>
      <c r="B31" s="214" t="s">
        <v>264</v>
      </c>
      <c r="C31" s="215"/>
      <c r="D31" s="190">
        <v>31.693000000000001</v>
      </c>
      <c r="E31" s="191"/>
      <c r="F31" s="190">
        <v>31.693000000000001</v>
      </c>
      <c r="G31" s="190">
        <v>31.693000000000001</v>
      </c>
      <c r="H31" s="211"/>
      <c r="I31" s="211"/>
      <c r="J31" s="211"/>
      <c r="K31" s="211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4"/>
      <c r="BK31" s="184"/>
      <c r="BL31" s="184"/>
      <c r="BM31" s="184"/>
      <c r="BN31" s="184"/>
      <c r="BO31" s="184"/>
      <c r="BP31" s="184"/>
      <c r="BQ31" s="184"/>
      <c r="BR31" s="184"/>
      <c r="BS31" s="184"/>
      <c r="BT31" s="184"/>
    </row>
    <row r="32" spans="1:72" s="176" customFormat="1" ht="15" customHeight="1" x14ac:dyDescent="0.2">
      <c r="A32" s="192" t="s">
        <v>72</v>
      </c>
      <c r="B32" s="223" t="s">
        <v>265</v>
      </c>
      <c r="C32" s="224"/>
      <c r="D32" s="193">
        <v>1063.3439999999998</v>
      </c>
      <c r="E32" s="194"/>
      <c r="F32" s="193">
        <f>F29+F30+F31</f>
        <v>1063.3439999999998</v>
      </c>
      <c r="G32" s="193">
        <f>G29+G30+G31</f>
        <v>445.27199999999999</v>
      </c>
      <c r="H32" s="193">
        <f t="shared" ref="H32:K32" si="0">H29+H30+H31</f>
        <v>132.44399999999999</v>
      </c>
      <c r="I32" s="193">
        <f t="shared" si="0"/>
        <v>132.44399999999999</v>
      </c>
      <c r="J32" s="193">
        <f t="shared" si="0"/>
        <v>132.44399999999999</v>
      </c>
      <c r="K32" s="193">
        <f t="shared" si="0"/>
        <v>220.74</v>
      </c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</row>
    <row r="33" spans="1:72" s="176" customFormat="1" ht="15" customHeight="1" x14ac:dyDescent="0.2">
      <c r="A33" s="189"/>
      <c r="B33" s="214" t="s">
        <v>266</v>
      </c>
      <c r="C33" s="215"/>
      <c r="D33" s="191"/>
      <c r="E33" s="191"/>
      <c r="F33" s="191"/>
      <c r="G33" s="191"/>
      <c r="H33" s="191"/>
      <c r="I33" s="191"/>
      <c r="J33" s="191"/>
      <c r="K33" s="191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</row>
    <row r="34" spans="1:72" s="176" customFormat="1" ht="15" customHeight="1" x14ac:dyDescent="0.2">
      <c r="A34" s="189" t="s">
        <v>267</v>
      </c>
      <c r="B34" s="214" t="s">
        <v>268</v>
      </c>
      <c r="C34" s="215"/>
      <c r="D34" s="190">
        <v>177.22399999999999</v>
      </c>
      <c r="E34" s="191"/>
      <c r="F34" s="190">
        <f>F32*20/120</f>
        <v>177.22399999999999</v>
      </c>
      <c r="G34" s="190">
        <f>G32*20/120</f>
        <v>74.212000000000003</v>
      </c>
      <c r="H34" s="190">
        <f t="shared" ref="H34:K34" si="1">H32*20/120</f>
        <v>22.073999999999998</v>
      </c>
      <c r="I34" s="190">
        <f t="shared" si="1"/>
        <v>22.073999999999998</v>
      </c>
      <c r="J34" s="190">
        <f t="shared" si="1"/>
        <v>22.073999999999998</v>
      </c>
      <c r="K34" s="190">
        <f t="shared" si="1"/>
        <v>36.79</v>
      </c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</row>
    <row r="35" spans="1:72" s="176" customFormat="1" ht="12.75" x14ac:dyDescent="0.2">
      <c r="A35" s="166"/>
      <c r="B35" s="166"/>
      <c r="C35" s="166"/>
      <c r="D35" s="166"/>
      <c r="E35" s="166"/>
      <c r="F35" s="166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</row>
    <row r="36" spans="1:72" s="176" customFormat="1" ht="12.75" x14ac:dyDescent="0.2">
      <c r="A36" s="166"/>
      <c r="B36" s="166"/>
      <c r="C36" s="166"/>
      <c r="D36" s="166"/>
      <c r="E36" s="166"/>
      <c r="F36" s="166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4"/>
    </row>
    <row r="37" spans="1:72" s="200" customFormat="1" ht="15" customHeight="1" x14ac:dyDescent="0.25">
      <c r="A37" s="195" t="s">
        <v>269</v>
      </c>
      <c r="B37" s="216"/>
      <c r="C37" s="216"/>
      <c r="D37" s="216"/>
      <c r="E37" s="217" t="s">
        <v>194</v>
      </c>
      <c r="F37" s="217"/>
      <c r="G37" s="131"/>
      <c r="H37" s="196"/>
      <c r="I37" s="196"/>
      <c r="J37" s="196"/>
      <c r="K37" s="196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8" t="s">
        <v>4</v>
      </c>
      <c r="BL37" s="198" t="s">
        <v>4</v>
      </c>
      <c r="BM37" s="198" t="s">
        <v>4</v>
      </c>
      <c r="BN37" s="199" t="s">
        <v>194</v>
      </c>
      <c r="BO37" s="199" t="s">
        <v>4</v>
      </c>
      <c r="BP37" s="197"/>
      <c r="BQ37" s="197"/>
      <c r="BR37" s="197"/>
      <c r="BS37" s="197"/>
      <c r="BT37" s="197"/>
    </row>
    <row r="38" spans="1:72" s="200" customFormat="1" ht="18.75" customHeight="1" x14ac:dyDescent="0.25">
      <c r="A38" s="201"/>
      <c r="B38" s="212" t="s">
        <v>195</v>
      </c>
      <c r="C38" s="212"/>
      <c r="D38" s="212"/>
      <c r="E38" s="213"/>
      <c r="F38" s="213"/>
      <c r="G38" s="202"/>
      <c r="H38" s="202"/>
      <c r="I38" s="202"/>
      <c r="J38" s="202"/>
      <c r="K38" s="202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8"/>
      <c r="BL38" s="198"/>
      <c r="BM38" s="198"/>
      <c r="BN38" s="199"/>
      <c r="BO38" s="199"/>
      <c r="BP38" s="197"/>
      <c r="BQ38" s="197"/>
      <c r="BR38" s="197"/>
      <c r="BS38" s="197"/>
      <c r="BT38" s="197"/>
    </row>
    <row r="39" spans="1:72" s="200" customFormat="1" ht="15" customHeight="1" x14ac:dyDescent="0.25">
      <c r="A39" s="195" t="s">
        <v>270</v>
      </c>
      <c r="B39" s="216"/>
      <c r="C39" s="216"/>
      <c r="D39" s="216"/>
      <c r="E39" s="217" t="s">
        <v>197</v>
      </c>
      <c r="F39" s="217"/>
      <c r="G39" s="131"/>
      <c r="H39" s="196"/>
      <c r="I39" s="196"/>
      <c r="J39" s="196"/>
      <c r="K39" s="196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  <c r="BI39" s="197"/>
      <c r="BJ39" s="197"/>
      <c r="BK39" s="198"/>
      <c r="BL39" s="198"/>
      <c r="BM39" s="198"/>
      <c r="BN39" s="199"/>
      <c r="BO39" s="199"/>
      <c r="BP39" s="198" t="s">
        <v>4</v>
      </c>
      <c r="BQ39" s="198" t="s">
        <v>4</v>
      </c>
      <c r="BR39" s="198" t="s">
        <v>4</v>
      </c>
      <c r="BS39" s="199" t="s">
        <v>197</v>
      </c>
      <c r="BT39" s="199" t="s">
        <v>4</v>
      </c>
    </row>
    <row r="40" spans="1:72" s="200" customFormat="1" ht="18.75" customHeight="1" x14ac:dyDescent="0.25">
      <c r="A40" s="201"/>
      <c r="B40" s="212" t="s">
        <v>195</v>
      </c>
      <c r="C40" s="212"/>
      <c r="D40" s="212"/>
      <c r="E40" s="213"/>
      <c r="F40" s="213"/>
      <c r="G40" s="202"/>
      <c r="H40" s="202"/>
      <c r="I40" s="202"/>
      <c r="J40" s="202"/>
      <c r="K40" s="202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8"/>
      <c r="BL40" s="198"/>
      <c r="BM40" s="198"/>
      <c r="BN40" s="199"/>
      <c r="BO40" s="199"/>
      <c r="BP40" s="198"/>
      <c r="BQ40" s="198"/>
      <c r="BR40" s="198"/>
      <c r="BS40" s="199"/>
      <c r="BT40" s="199"/>
    </row>
    <row r="43" spans="1:72" s="131" customFormat="1" ht="15" x14ac:dyDescent="0.25">
      <c r="A43" s="175"/>
      <c r="B43" s="175"/>
      <c r="C43" s="175"/>
    </row>
    <row r="44" spans="1:72" s="131" customFormat="1" ht="15" x14ac:dyDescent="0.25">
      <c r="A44" s="175"/>
      <c r="B44" s="175"/>
      <c r="C44" s="175"/>
    </row>
    <row r="45" spans="1:72" s="131" customFormat="1" ht="15" x14ac:dyDescent="0.25">
      <c r="A45" s="175"/>
      <c r="B45" s="175"/>
      <c r="C45" s="175"/>
    </row>
    <row r="46" spans="1:72" s="131" customFormat="1" ht="15" x14ac:dyDescent="0.25">
      <c r="A46" s="175"/>
      <c r="B46" s="175"/>
      <c r="C46" s="175"/>
    </row>
  </sheetData>
  <mergeCells count="26">
    <mergeCell ref="A18:F18"/>
    <mergeCell ref="B9:E9"/>
    <mergeCell ref="B10:E10"/>
    <mergeCell ref="A11:F11"/>
    <mergeCell ref="A15:E15"/>
    <mergeCell ref="A16:E16"/>
    <mergeCell ref="B32:C32"/>
    <mergeCell ref="A20:F20"/>
    <mergeCell ref="A21:F21"/>
    <mergeCell ref="A23:F23"/>
    <mergeCell ref="A25:A26"/>
    <mergeCell ref="B25:C26"/>
    <mergeCell ref="D25:F25"/>
    <mergeCell ref="B27:C27"/>
    <mergeCell ref="B28:F28"/>
    <mergeCell ref="B29:C29"/>
    <mergeCell ref="B30:C30"/>
    <mergeCell ref="B31:C31"/>
    <mergeCell ref="B40:F40"/>
    <mergeCell ref="B33:C33"/>
    <mergeCell ref="B34:C34"/>
    <mergeCell ref="B37:D37"/>
    <mergeCell ref="E37:F37"/>
    <mergeCell ref="B38:F38"/>
    <mergeCell ref="B39:D39"/>
    <mergeCell ref="E39:F3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2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C5E9-5905-438B-9D92-69ADD9ACA034}">
  <sheetPr>
    <pageSetUpPr fitToPage="1"/>
  </sheetPr>
  <dimension ref="A1:W50"/>
  <sheetViews>
    <sheetView tabSelected="1" workbookViewId="0">
      <selection activeCell="A47" sqref="A47:XFD50"/>
    </sheetView>
  </sheetViews>
  <sheetFormatPr defaultColWidth="9.140625" defaultRowHeight="11.25" customHeight="1" x14ac:dyDescent="0.2"/>
  <cols>
    <col min="1" max="1" width="6.7109375" style="139" customWidth="1"/>
    <col min="2" max="2" width="20.140625" style="139" customWidth="1"/>
    <col min="3" max="3" width="32.7109375" style="164" customWidth="1"/>
    <col min="4" max="8" width="14" style="164" customWidth="1"/>
    <col min="9" max="9" width="9.140625" style="164"/>
    <col min="10" max="14" width="88.7109375" style="165" hidden="1" customWidth="1"/>
    <col min="15" max="20" width="108.85546875" style="165" hidden="1" customWidth="1"/>
    <col min="21" max="21" width="129.5703125" style="165" hidden="1" customWidth="1"/>
    <col min="22" max="23" width="52.85546875" style="165" hidden="1" customWidth="1"/>
    <col min="24" max="16384" width="9.140625" style="164"/>
  </cols>
  <sheetData>
    <row r="1" spans="1:20" s="131" customFormat="1" ht="15" x14ac:dyDescent="0.25">
      <c r="H1" s="132" t="s">
        <v>201</v>
      </c>
    </row>
    <row r="2" spans="1:20" s="131" customFormat="1" ht="15" x14ac:dyDescent="0.25">
      <c r="A2" s="133"/>
      <c r="B2" s="133"/>
      <c r="C2" s="134"/>
      <c r="D2" s="134"/>
      <c r="E2" s="134"/>
      <c r="F2" s="134"/>
      <c r="G2" s="134"/>
      <c r="H2" s="132"/>
    </row>
    <row r="3" spans="1:20" s="131" customFormat="1" ht="15" x14ac:dyDescent="0.25">
      <c r="A3" s="133"/>
      <c r="B3" s="133"/>
      <c r="C3" s="134"/>
      <c r="D3" s="134"/>
      <c r="E3" s="134"/>
      <c r="F3" s="134"/>
      <c r="G3" s="134"/>
      <c r="H3" s="132"/>
    </row>
    <row r="4" spans="1:20" s="131" customFormat="1" ht="15" x14ac:dyDescent="0.25">
      <c r="A4" s="133"/>
      <c r="B4" s="133" t="s">
        <v>202</v>
      </c>
      <c r="C4" s="238" t="s">
        <v>271</v>
      </c>
      <c r="D4" s="238"/>
      <c r="E4" s="238"/>
      <c r="F4" s="238"/>
      <c r="G4" s="238"/>
      <c r="H4" s="134"/>
      <c r="J4" s="135" t="s">
        <v>203</v>
      </c>
      <c r="K4" s="135" t="s">
        <v>4</v>
      </c>
      <c r="L4" s="135" t="s">
        <v>4</v>
      </c>
      <c r="M4" s="135" t="s">
        <v>4</v>
      </c>
      <c r="N4" s="135" t="s">
        <v>4</v>
      </c>
    </row>
    <row r="5" spans="1:20" s="131" customFormat="1" ht="10.5" customHeight="1" x14ac:dyDescent="0.25">
      <c r="A5" s="133"/>
      <c r="B5" s="133"/>
      <c r="C5" s="239" t="s">
        <v>204</v>
      </c>
      <c r="D5" s="239"/>
      <c r="E5" s="239"/>
      <c r="F5" s="239"/>
      <c r="G5" s="239"/>
      <c r="H5" s="134"/>
    </row>
    <row r="6" spans="1:20" s="131" customFormat="1" ht="17.25" hidden="1" customHeight="1" x14ac:dyDescent="0.25">
      <c r="A6" s="133"/>
      <c r="B6" s="134" t="s">
        <v>205</v>
      </c>
      <c r="C6" s="136"/>
      <c r="D6" s="136"/>
      <c r="E6" s="136"/>
      <c r="F6" s="136"/>
      <c r="G6" s="136"/>
      <c r="H6" s="134"/>
    </row>
    <row r="7" spans="1:20" s="131" customFormat="1" ht="17.25" customHeight="1" x14ac:dyDescent="0.25">
      <c r="A7" s="133"/>
      <c r="B7" s="133"/>
      <c r="C7" s="136"/>
      <c r="D7" s="136"/>
      <c r="E7" s="136"/>
      <c r="F7" s="136"/>
      <c r="G7" s="136"/>
      <c r="H7" s="134"/>
    </row>
    <row r="8" spans="1:20" s="131" customFormat="1" ht="17.25" customHeight="1" x14ac:dyDescent="0.25">
      <c r="A8" s="133"/>
      <c r="B8" s="137" t="s">
        <v>206</v>
      </c>
      <c r="C8" s="136"/>
      <c r="D8" s="138"/>
      <c r="E8" s="136"/>
      <c r="F8" s="136"/>
      <c r="G8" s="136"/>
      <c r="H8" s="134"/>
    </row>
    <row r="9" spans="1:20" s="131" customFormat="1" ht="17.25" hidden="1" customHeight="1" x14ac:dyDescent="0.25">
      <c r="A9" s="133"/>
      <c r="B9" s="139" t="s">
        <v>207</v>
      </c>
      <c r="C9" s="136"/>
      <c r="D9" s="132"/>
      <c r="E9" s="136"/>
      <c r="F9" s="136"/>
      <c r="G9" s="136"/>
      <c r="H9" s="134"/>
    </row>
    <row r="10" spans="1:20" s="131" customFormat="1" ht="17.25" hidden="1" customHeight="1" x14ac:dyDescent="0.25">
      <c r="A10" s="133"/>
      <c r="B10" s="133"/>
      <c r="C10" s="240"/>
      <c r="D10" s="240"/>
      <c r="E10" s="240"/>
      <c r="F10" s="240"/>
      <c r="G10" s="240"/>
      <c r="H10" s="134"/>
    </row>
    <row r="11" spans="1:20" s="131" customFormat="1" ht="11.25" hidden="1" customHeight="1" x14ac:dyDescent="0.25">
      <c r="A11" s="140"/>
      <c r="B11" s="140"/>
      <c r="C11" s="239" t="s">
        <v>208</v>
      </c>
      <c r="D11" s="239"/>
      <c r="E11" s="239"/>
      <c r="F11" s="239"/>
      <c r="G11" s="239"/>
      <c r="H11" s="141"/>
    </row>
    <row r="12" spans="1:20" s="131" customFormat="1" ht="11.25" customHeight="1" x14ac:dyDescent="0.25">
      <c r="A12" s="140"/>
      <c r="B12" s="140"/>
      <c r="C12" s="136"/>
      <c r="D12" s="136"/>
      <c r="E12" s="136"/>
      <c r="F12" s="136"/>
      <c r="G12" s="136"/>
      <c r="H12" s="141"/>
    </row>
    <row r="13" spans="1:20" s="131" customFormat="1" ht="18" x14ac:dyDescent="0.25">
      <c r="A13" s="140"/>
      <c r="B13" s="241" t="s">
        <v>272</v>
      </c>
      <c r="C13" s="241"/>
      <c r="D13" s="241"/>
      <c r="E13" s="241"/>
      <c r="F13" s="241"/>
      <c r="G13" s="241"/>
      <c r="H13" s="141"/>
    </row>
    <row r="14" spans="1:20" s="131" customFormat="1" ht="11.25" customHeight="1" x14ac:dyDescent="0.25">
      <c r="A14" s="140"/>
      <c r="B14" s="140"/>
      <c r="C14" s="136"/>
      <c r="D14" s="136"/>
      <c r="E14" s="136"/>
      <c r="F14" s="136"/>
      <c r="G14" s="136"/>
      <c r="H14" s="141"/>
    </row>
    <row r="15" spans="1:20" s="131" customFormat="1" ht="15" x14ac:dyDescent="0.25">
      <c r="A15" s="142"/>
      <c r="B15" s="237" t="s">
        <v>275</v>
      </c>
      <c r="C15" s="237"/>
      <c r="D15" s="237"/>
      <c r="E15" s="237"/>
      <c r="F15" s="237"/>
      <c r="G15" s="237"/>
      <c r="H15" s="135"/>
      <c r="O15" s="135" t="s">
        <v>209</v>
      </c>
      <c r="P15" s="135" t="s">
        <v>4</v>
      </c>
      <c r="Q15" s="135" t="s">
        <v>4</v>
      </c>
      <c r="R15" s="135" t="s">
        <v>4</v>
      </c>
      <c r="S15" s="135" t="s">
        <v>4</v>
      </c>
      <c r="T15" s="135" t="s">
        <v>4</v>
      </c>
    </row>
    <row r="16" spans="1:20" s="131" customFormat="1" ht="13.5" customHeight="1" x14ac:dyDescent="0.25">
      <c r="A16" s="143"/>
      <c r="B16" s="242" t="s">
        <v>22</v>
      </c>
      <c r="C16" s="242"/>
      <c r="D16" s="242"/>
      <c r="E16" s="242"/>
      <c r="F16" s="242"/>
      <c r="G16" s="242"/>
      <c r="H16" s="144"/>
    </row>
    <row r="17" spans="1:23" s="131" customFormat="1" ht="9.75" customHeight="1" x14ac:dyDescent="0.25">
      <c r="A17" s="133"/>
      <c r="B17" s="133"/>
      <c r="C17" s="134"/>
      <c r="D17" s="145"/>
      <c r="E17" s="145"/>
      <c r="F17" s="145"/>
      <c r="G17" s="146"/>
      <c r="H17" s="146"/>
    </row>
    <row r="18" spans="1:23" s="131" customFormat="1" ht="15" x14ac:dyDescent="0.25">
      <c r="A18" s="147"/>
      <c r="B18" s="243" t="s">
        <v>210</v>
      </c>
      <c r="C18" s="243"/>
      <c r="D18" s="243"/>
      <c r="E18" s="243"/>
      <c r="F18" s="243"/>
      <c r="G18" s="243"/>
      <c r="H18" s="136"/>
    </row>
    <row r="19" spans="1:23" s="131" customFormat="1" ht="9.75" customHeight="1" x14ac:dyDescent="0.25">
      <c r="A19" s="133"/>
      <c r="B19" s="133"/>
      <c r="C19" s="134"/>
      <c r="D19" s="136"/>
      <c r="E19" s="136"/>
      <c r="F19" s="136"/>
      <c r="G19" s="136"/>
      <c r="H19" s="136"/>
    </row>
    <row r="20" spans="1:23" s="131" customFormat="1" ht="16.5" customHeight="1" x14ac:dyDescent="0.25">
      <c r="A20" s="244" t="s">
        <v>46</v>
      </c>
      <c r="B20" s="244" t="s">
        <v>211</v>
      </c>
      <c r="C20" s="247" t="s">
        <v>212</v>
      </c>
      <c r="D20" s="250" t="s">
        <v>213</v>
      </c>
      <c r="E20" s="250"/>
      <c r="F20" s="250"/>
      <c r="G20" s="250"/>
      <c r="H20" s="250" t="s">
        <v>214</v>
      </c>
    </row>
    <row r="21" spans="1:23" s="131" customFormat="1" ht="45.75" customHeight="1" x14ac:dyDescent="0.25">
      <c r="A21" s="245"/>
      <c r="B21" s="245"/>
      <c r="C21" s="248"/>
      <c r="D21" s="247" t="s">
        <v>215</v>
      </c>
      <c r="E21" s="247" t="s">
        <v>39</v>
      </c>
      <c r="F21" s="247" t="s">
        <v>41</v>
      </c>
      <c r="G21" s="254" t="s">
        <v>44</v>
      </c>
      <c r="H21" s="250"/>
    </row>
    <row r="22" spans="1:23" s="131" customFormat="1" ht="15" x14ac:dyDescent="0.25">
      <c r="A22" s="246"/>
      <c r="B22" s="246"/>
      <c r="C22" s="249"/>
      <c r="D22" s="249"/>
      <c r="E22" s="249"/>
      <c r="F22" s="249"/>
      <c r="G22" s="255"/>
      <c r="H22" s="250"/>
    </row>
    <row r="23" spans="1:23" s="131" customFormat="1" ht="15" x14ac:dyDescent="0.25">
      <c r="A23" s="148">
        <v>1</v>
      </c>
      <c r="B23" s="148">
        <v>2</v>
      </c>
      <c r="C23" s="149">
        <v>3</v>
      </c>
      <c r="D23" s="149">
        <v>4</v>
      </c>
      <c r="E23" s="149">
        <v>5</v>
      </c>
      <c r="F23" s="149">
        <v>6</v>
      </c>
      <c r="G23" s="149">
        <v>7</v>
      </c>
      <c r="H23" s="149">
        <v>8</v>
      </c>
    </row>
    <row r="24" spans="1:23" s="131" customFormat="1" ht="15" x14ac:dyDescent="0.25">
      <c r="A24" s="251" t="s">
        <v>216</v>
      </c>
      <c r="B24" s="252"/>
      <c r="C24" s="252"/>
      <c r="D24" s="252"/>
      <c r="E24" s="252"/>
      <c r="F24" s="252"/>
      <c r="G24" s="252"/>
      <c r="H24" s="253"/>
      <c r="U24" s="150" t="s">
        <v>216</v>
      </c>
    </row>
    <row r="25" spans="1:23" s="131" customFormat="1" ht="22.5" x14ac:dyDescent="0.25">
      <c r="A25" s="148" t="s">
        <v>60</v>
      </c>
      <c r="B25" s="151" t="s">
        <v>60</v>
      </c>
      <c r="C25" s="152" t="s">
        <v>276</v>
      </c>
      <c r="D25" s="153">
        <v>61.685000000000002</v>
      </c>
      <c r="E25" s="153">
        <v>111.38200000000001</v>
      </c>
      <c r="F25" s="154"/>
      <c r="G25" s="153">
        <v>25.641999999999999</v>
      </c>
      <c r="H25" s="153">
        <v>198.709</v>
      </c>
      <c r="U25" s="150"/>
    </row>
    <row r="26" spans="1:23" s="131" customFormat="1" ht="23.25" x14ac:dyDescent="0.25">
      <c r="A26" s="155"/>
      <c r="B26" s="256" t="s">
        <v>217</v>
      </c>
      <c r="C26" s="257"/>
      <c r="D26" s="156">
        <v>61.685000000000002</v>
      </c>
      <c r="E26" s="156">
        <v>111.38200000000001</v>
      </c>
      <c r="F26" s="157"/>
      <c r="G26" s="158">
        <v>25.641999999999999</v>
      </c>
      <c r="H26" s="158">
        <v>198.709</v>
      </c>
      <c r="U26" s="150"/>
      <c r="V26" s="159" t="s">
        <v>217</v>
      </c>
    </row>
    <row r="27" spans="1:23" s="131" customFormat="1" ht="15" hidden="1" x14ac:dyDescent="0.25">
      <c r="A27" s="251" t="s">
        <v>218</v>
      </c>
      <c r="B27" s="252"/>
      <c r="C27" s="252"/>
      <c r="D27" s="252"/>
      <c r="E27" s="252"/>
      <c r="F27" s="252"/>
      <c r="G27" s="252"/>
      <c r="H27" s="253"/>
      <c r="U27" s="150" t="s">
        <v>218</v>
      </c>
      <c r="V27" s="159"/>
    </row>
    <row r="28" spans="1:23" s="131" customFormat="1" ht="15" hidden="1" x14ac:dyDescent="0.25">
      <c r="A28" s="155"/>
      <c r="B28" s="258" t="s">
        <v>219</v>
      </c>
      <c r="C28" s="259"/>
      <c r="D28" s="156">
        <v>61.685000000000002</v>
      </c>
      <c r="E28" s="156">
        <v>111.38200000000001</v>
      </c>
      <c r="F28" s="157"/>
      <c r="G28" s="158">
        <v>25.641999999999999</v>
      </c>
      <c r="H28" s="158">
        <v>198.709</v>
      </c>
      <c r="U28" s="150"/>
      <c r="V28" s="159"/>
      <c r="W28" s="160" t="s">
        <v>219</v>
      </c>
    </row>
    <row r="29" spans="1:23" s="131" customFormat="1" ht="15" hidden="1" x14ac:dyDescent="0.25">
      <c r="A29" s="251" t="s">
        <v>220</v>
      </c>
      <c r="B29" s="252"/>
      <c r="C29" s="252"/>
      <c r="D29" s="252"/>
      <c r="E29" s="252"/>
      <c r="F29" s="252"/>
      <c r="G29" s="252"/>
      <c r="H29" s="253"/>
      <c r="U29" s="150" t="s">
        <v>220</v>
      </c>
      <c r="V29" s="159"/>
      <c r="W29" s="160"/>
    </row>
    <row r="30" spans="1:23" s="131" customFormat="1" ht="15" hidden="1" x14ac:dyDescent="0.25">
      <c r="A30" s="155"/>
      <c r="B30" s="258" t="s">
        <v>221</v>
      </c>
      <c r="C30" s="259"/>
      <c r="D30" s="156">
        <v>61.685000000000002</v>
      </c>
      <c r="E30" s="156">
        <v>111.38200000000001</v>
      </c>
      <c r="F30" s="157"/>
      <c r="G30" s="158">
        <v>25.641999999999999</v>
      </c>
      <c r="H30" s="158">
        <v>198.709</v>
      </c>
      <c r="U30" s="150"/>
      <c r="V30" s="159"/>
      <c r="W30" s="160" t="s">
        <v>221</v>
      </c>
    </row>
    <row r="31" spans="1:23" s="131" customFormat="1" ht="15" hidden="1" x14ac:dyDescent="0.25">
      <c r="A31" s="251" t="s">
        <v>222</v>
      </c>
      <c r="B31" s="252"/>
      <c r="C31" s="252"/>
      <c r="D31" s="252"/>
      <c r="E31" s="252"/>
      <c r="F31" s="252"/>
      <c r="G31" s="252"/>
      <c r="H31" s="253"/>
      <c r="U31" s="150" t="s">
        <v>222</v>
      </c>
      <c r="V31" s="159"/>
      <c r="W31" s="160"/>
    </row>
    <row r="32" spans="1:23" s="131" customFormat="1" ht="15" hidden="1" x14ac:dyDescent="0.25">
      <c r="A32" s="155"/>
      <c r="B32" s="258" t="s">
        <v>223</v>
      </c>
      <c r="C32" s="259"/>
      <c r="D32" s="156">
        <v>61.685000000000002</v>
      </c>
      <c r="E32" s="156">
        <v>111.38200000000001</v>
      </c>
      <c r="F32" s="157"/>
      <c r="G32" s="158">
        <v>25.641999999999999</v>
      </c>
      <c r="H32" s="158">
        <v>198.709</v>
      </c>
      <c r="U32" s="150"/>
      <c r="V32" s="159"/>
      <c r="W32" s="160" t="s">
        <v>223</v>
      </c>
    </row>
    <row r="33" spans="1:23" s="131" customFormat="1" ht="48.75" hidden="1" x14ac:dyDescent="0.25">
      <c r="A33" s="251" t="s">
        <v>224</v>
      </c>
      <c r="B33" s="252"/>
      <c r="C33" s="252"/>
      <c r="D33" s="252"/>
      <c r="E33" s="252"/>
      <c r="F33" s="252"/>
      <c r="G33" s="252"/>
      <c r="H33" s="253"/>
      <c r="U33" s="150" t="s">
        <v>224</v>
      </c>
      <c r="V33" s="159"/>
      <c r="W33" s="160"/>
    </row>
    <row r="34" spans="1:23" s="131" customFormat="1" ht="15" hidden="1" x14ac:dyDescent="0.25">
      <c r="A34" s="155"/>
      <c r="B34" s="258" t="s">
        <v>225</v>
      </c>
      <c r="C34" s="259"/>
      <c r="D34" s="156">
        <v>61.685000000000002</v>
      </c>
      <c r="E34" s="156">
        <v>111.38200000000001</v>
      </c>
      <c r="F34" s="157"/>
      <c r="G34" s="158">
        <v>25.641999999999999</v>
      </c>
      <c r="H34" s="158">
        <v>198.709</v>
      </c>
      <c r="U34" s="150"/>
      <c r="V34" s="159"/>
      <c r="W34" s="160" t="s">
        <v>225</v>
      </c>
    </row>
    <row r="35" spans="1:23" s="131" customFormat="1" ht="15" x14ac:dyDescent="0.25">
      <c r="A35" s="251" t="s">
        <v>226</v>
      </c>
      <c r="B35" s="252"/>
      <c r="C35" s="252"/>
      <c r="D35" s="252"/>
      <c r="E35" s="252"/>
      <c r="F35" s="252"/>
      <c r="G35" s="252"/>
      <c r="H35" s="253"/>
      <c r="U35" s="150" t="s">
        <v>226</v>
      </c>
      <c r="V35" s="159"/>
      <c r="W35" s="160"/>
    </row>
    <row r="36" spans="1:23" s="131" customFormat="1" ht="22.5" x14ac:dyDescent="0.25">
      <c r="A36" s="148" t="s">
        <v>72</v>
      </c>
      <c r="B36" s="151" t="s">
        <v>227</v>
      </c>
      <c r="C36" s="152" t="s">
        <v>228</v>
      </c>
      <c r="D36" s="153">
        <v>1.851</v>
      </c>
      <c r="E36" s="153">
        <v>3.3410000000000002</v>
      </c>
      <c r="F36" s="154"/>
      <c r="G36" s="153">
        <v>0.76900000000000002</v>
      </c>
      <c r="H36" s="153">
        <v>5.9610000000000003</v>
      </c>
      <c r="U36" s="150"/>
      <c r="V36" s="159"/>
      <c r="W36" s="160"/>
    </row>
    <row r="37" spans="1:23" s="131" customFormat="1" ht="15" hidden="1" x14ac:dyDescent="0.25">
      <c r="A37" s="148"/>
      <c r="B37" s="151"/>
      <c r="C37" s="152"/>
      <c r="D37" s="154" t="s">
        <v>229</v>
      </c>
      <c r="E37" s="154" t="s">
        <v>230</v>
      </c>
      <c r="F37" s="154" t="s">
        <v>231</v>
      </c>
      <c r="G37" s="154" t="s">
        <v>232</v>
      </c>
      <c r="H37" s="154"/>
      <c r="U37" s="150"/>
      <c r="V37" s="159"/>
      <c r="W37" s="160"/>
    </row>
    <row r="38" spans="1:23" s="131" customFormat="1" ht="15" x14ac:dyDescent="0.25">
      <c r="A38" s="155"/>
      <c r="B38" s="256" t="s">
        <v>233</v>
      </c>
      <c r="C38" s="257"/>
      <c r="D38" s="156">
        <v>1.851</v>
      </c>
      <c r="E38" s="156">
        <v>3.3410000000000002</v>
      </c>
      <c r="F38" s="157"/>
      <c r="G38" s="158">
        <v>0.76900000000000002</v>
      </c>
      <c r="H38" s="158">
        <v>5.9610000000000003</v>
      </c>
      <c r="U38" s="150"/>
      <c r="V38" s="159" t="s">
        <v>233</v>
      </c>
      <c r="W38" s="160"/>
    </row>
    <row r="39" spans="1:23" s="131" customFormat="1" ht="15" x14ac:dyDescent="0.25">
      <c r="A39" s="155"/>
      <c r="B39" s="258" t="s">
        <v>234</v>
      </c>
      <c r="C39" s="259"/>
      <c r="D39" s="156">
        <v>63.536000000000001</v>
      </c>
      <c r="E39" s="156">
        <v>114.723</v>
      </c>
      <c r="F39" s="157"/>
      <c r="G39" s="158">
        <v>26.411000000000001</v>
      </c>
      <c r="H39" s="161">
        <v>204.67</v>
      </c>
      <c r="U39" s="150"/>
      <c r="V39" s="159"/>
      <c r="W39" s="160" t="s">
        <v>234</v>
      </c>
    </row>
    <row r="40" spans="1:23" s="131" customFormat="1" ht="15" x14ac:dyDescent="0.25">
      <c r="A40" s="251" t="s">
        <v>235</v>
      </c>
      <c r="B40" s="252"/>
      <c r="C40" s="252"/>
      <c r="D40" s="252"/>
      <c r="E40" s="252"/>
      <c r="F40" s="252"/>
      <c r="G40" s="252"/>
      <c r="H40" s="253"/>
      <c r="U40" s="150" t="s">
        <v>235</v>
      </c>
      <c r="V40" s="159"/>
      <c r="W40" s="160"/>
    </row>
    <row r="41" spans="1:23" s="131" customFormat="1" ht="15" x14ac:dyDescent="0.25">
      <c r="A41" s="148" t="s">
        <v>75</v>
      </c>
      <c r="B41" s="151" t="s">
        <v>236</v>
      </c>
      <c r="C41" s="152" t="s">
        <v>237</v>
      </c>
      <c r="D41" s="153">
        <v>12.707000000000001</v>
      </c>
      <c r="E41" s="153">
        <v>22.945</v>
      </c>
      <c r="F41" s="154"/>
      <c r="G41" s="153">
        <v>5.282</v>
      </c>
      <c r="H41" s="153">
        <v>40.933999999999997</v>
      </c>
      <c r="U41" s="150"/>
      <c r="V41" s="159"/>
      <c r="W41" s="160"/>
    </row>
    <row r="42" spans="1:23" s="131" customFormat="1" ht="15" hidden="1" x14ac:dyDescent="0.25">
      <c r="A42" s="148"/>
      <c r="B42" s="151"/>
      <c r="C42" s="152"/>
      <c r="D42" s="154" t="s">
        <v>238</v>
      </c>
      <c r="E42" s="154" t="s">
        <v>239</v>
      </c>
      <c r="F42" s="154" t="s">
        <v>240</v>
      </c>
      <c r="G42" s="154" t="s">
        <v>241</v>
      </c>
      <c r="H42" s="154"/>
      <c r="U42" s="150"/>
      <c r="V42" s="159"/>
      <c r="W42" s="160"/>
    </row>
    <row r="43" spans="1:23" s="131" customFormat="1" ht="15" x14ac:dyDescent="0.25">
      <c r="A43" s="155"/>
      <c r="B43" s="256" t="s">
        <v>242</v>
      </c>
      <c r="C43" s="257"/>
      <c r="D43" s="156">
        <v>12.707000000000001</v>
      </c>
      <c r="E43" s="156">
        <v>22.945</v>
      </c>
      <c r="F43" s="157"/>
      <c r="G43" s="158">
        <v>5.282</v>
      </c>
      <c r="H43" s="158">
        <v>40.933999999999997</v>
      </c>
      <c r="U43" s="150"/>
      <c r="V43" s="159" t="s">
        <v>242</v>
      </c>
      <c r="W43" s="160"/>
    </row>
    <row r="44" spans="1:23" s="131" customFormat="1" ht="15" x14ac:dyDescent="0.25">
      <c r="A44" s="155"/>
      <c r="B44" s="258" t="s">
        <v>243</v>
      </c>
      <c r="C44" s="259"/>
      <c r="D44" s="156">
        <v>76.242999999999995</v>
      </c>
      <c r="E44" s="156">
        <v>137.66800000000001</v>
      </c>
      <c r="F44" s="157"/>
      <c r="G44" s="158">
        <v>31.693000000000001</v>
      </c>
      <c r="H44" s="158">
        <v>245.60400000000001</v>
      </c>
      <c r="U44" s="150"/>
      <c r="V44" s="159"/>
      <c r="W44" s="160" t="s">
        <v>243</v>
      </c>
    </row>
    <row r="47" spans="1:23" customFormat="1" ht="15" x14ac:dyDescent="0.25">
      <c r="A47" s="203" t="s">
        <v>269</v>
      </c>
      <c r="B47" s="133"/>
      <c r="C47" s="131"/>
      <c r="D47" s="162"/>
      <c r="E47" s="162"/>
      <c r="F47" s="162"/>
      <c r="G47" s="204" t="s">
        <v>273</v>
      </c>
      <c r="H47" s="164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</row>
    <row r="48" spans="1:23" customFormat="1" ht="15" x14ac:dyDescent="0.25">
      <c r="A48" s="133"/>
      <c r="B48" s="133"/>
      <c r="C48" s="163"/>
      <c r="D48" s="163" t="s">
        <v>244</v>
      </c>
      <c r="E48" s="163"/>
      <c r="F48" s="163"/>
      <c r="G48" s="163"/>
      <c r="H48" s="146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</row>
    <row r="49" spans="1:8" customFormat="1" ht="15" x14ac:dyDescent="0.25">
      <c r="A49" s="203" t="s">
        <v>270</v>
      </c>
      <c r="B49" s="133"/>
      <c r="C49" s="131"/>
      <c r="D49" s="162"/>
      <c r="E49" s="162"/>
      <c r="F49" s="162"/>
      <c r="G49" s="204" t="s">
        <v>274</v>
      </c>
      <c r="H49" s="164"/>
    </row>
    <row r="50" spans="1:8" customFormat="1" ht="15" x14ac:dyDescent="0.25">
      <c r="A50" s="205"/>
      <c r="B50" s="205"/>
      <c r="C50" s="206"/>
      <c r="D50" s="206" t="s">
        <v>244</v>
      </c>
      <c r="E50" s="206"/>
      <c r="F50" s="206"/>
      <c r="G50" s="206"/>
      <c r="H50" s="207"/>
    </row>
  </sheetData>
  <mergeCells count="33"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B16:G16"/>
    <mergeCell ref="B18:G18"/>
    <mergeCell ref="A20:A22"/>
    <mergeCell ref="B20:B22"/>
    <mergeCell ref="C20:C22"/>
    <mergeCell ref="D20:G20"/>
    <mergeCell ref="B15:G15"/>
    <mergeCell ref="C4:G4"/>
    <mergeCell ref="C5:G5"/>
    <mergeCell ref="C10:G10"/>
    <mergeCell ref="C11:G11"/>
    <mergeCell ref="B13:G1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19"/>
  <sheetViews>
    <sheetView topLeftCell="A3" workbookViewId="0">
      <selection activeCell="A19" sqref="A19:P19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1" width="45.140625" style="4" hidden="1" customWidth="1"/>
    <col min="242" max="245" width="149.7109375" style="4" hidden="1" customWidth="1"/>
    <col min="246" max="246" width="76.42578125" style="4" hidden="1" customWidth="1"/>
    <col min="247" max="252" width="54" style="4" hidden="1" customWidth="1"/>
    <col min="253" max="258" width="82.7109375" style="4" hidden="1" customWidth="1"/>
    <col min="259" max="264" width="54" style="4" hidden="1" customWidth="1"/>
    <col min="265" max="270" width="82.7109375" style="4" hidden="1" customWidth="1"/>
    <col min="271" max="16384" width="9.140625" style="2"/>
  </cols>
  <sheetData>
    <row r="1" spans="1:270" customFormat="1" ht="15" hidden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70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70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70" customFormat="1" ht="11.25" hidden="1" customHeight="1" x14ac:dyDescent="0.25">
      <c r="A4" s="300" t="s">
        <v>2</v>
      </c>
      <c r="B4" s="300"/>
      <c r="C4" s="300"/>
      <c r="D4" s="300"/>
      <c r="E4" s="300"/>
      <c r="F4" s="6"/>
      <c r="G4" s="6"/>
      <c r="H4" s="6"/>
      <c r="I4" s="6"/>
      <c r="L4" s="6"/>
      <c r="M4" s="300" t="s">
        <v>3</v>
      </c>
      <c r="N4" s="300"/>
      <c r="O4" s="300"/>
      <c r="P4" s="300"/>
    </row>
    <row r="5" spans="1:270" customFormat="1" ht="11.25" hidden="1" customHeight="1" x14ac:dyDescent="0.25">
      <c r="A5" s="301"/>
      <c r="B5" s="301"/>
      <c r="C5" s="301"/>
      <c r="D5" s="301"/>
      <c r="E5" s="301"/>
      <c r="F5" s="6"/>
      <c r="G5" s="6"/>
      <c r="H5" s="6"/>
      <c r="I5" s="6"/>
      <c r="M5" s="263"/>
      <c r="N5" s="263"/>
      <c r="O5" s="263"/>
      <c r="P5" s="263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70" customFormat="1" ht="11.25" hidden="1" customHeight="1" x14ac:dyDescent="0.25">
      <c r="A6" s="301"/>
      <c r="B6" s="301"/>
      <c r="C6" s="301"/>
      <c r="D6" s="301"/>
      <c r="E6" s="301"/>
      <c r="F6" s="6"/>
      <c r="G6" s="6"/>
      <c r="H6" s="6"/>
      <c r="I6" s="6"/>
      <c r="M6" s="263"/>
      <c r="N6" s="263"/>
      <c r="O6" s="263"/>
      <c r="P6" s="263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70" customFormat="1" ht="11.25" hidden="1" customHeight="1" x14ac:dyDescent="0.25">
      <c r="A7" s="296"/>
      <c r="B7" s="296"/>
      <c r="C7" s="296"/>
      <c r="D7" s="296"/>
      <c r="E7" s="296"/>
      <c r="F7" s="6"/>
      <c r="G7" s="6"/>
      <c r="H7" s="6"/>
      <c r="I7" s="6"/>
      <c r="L7" s="6"/>
      <c r="M7" s="296"/>
      <c r="N7" s="296"/>
      <c r="O7" s="296"/>
      <c r="P7" s="296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70" customFormat="1" ht="15" hidden="1" x14ac:dyDescent="0.25">
      <c r="A8" s="297" t="s">
        <v>5</v>
      </c>
      <c r="B8" s="297"/>
      <c r="C8" s="297"/>
      <c r="D8" s="297"/>
      <c r="E8" s="297"/>
      <c r="F8" s="6"/>
      <c r="G8" s="6"/>
      <c r="H8" s="6"/>
      <c r="I8" s="6"/>
      <c r="L8" s="6"/>
      <c r="M8" s="298" t="s">
        <v>5</v>
      </c>
      <c r="N8" s="298"/>
      <c r="O8" s="298"/>
      <c r="P8" s="298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70" customFormat="1" ht="21" hidden="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70" s="8" customFormat="1" ht="15" hidden="1" customHeight="1" x14ac:dyDescent="0.2">
      <c r="A10" s="267" t="s">
        <v>6</v>
      </c>
      <c r="B10" s="267"/>
      <c r="C10" s="267"/>
      <c r="D10" s="267"/>
      <c r="E10" s="267"/>
      <c r="F10" s="267"/>
      <c r="G10" s="299" t="s">
        <v>7</v>
      </c>
      <c r="H10" s="299"/>
      <c r="I10" s="299"/>
      <c r="J10" s="299"/>
      <c r="K10" s="299"/>
      <c r="L10" s="299"/>
      <c r="M10" s="299"/>
      <c r="N10" s="299"/>
      <c r="O10" s="299"/>
      <c r="P10" s="299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</row>
    <row r="11" spans="1:270" customFormat="1" ht="45" hidden="1" customHeight="1" x14ac:dyDescent="0.25">
      <c r="A11" s="267" t="s">
        <v>8</v>
      </c>
      <c r="B11" s="267"/>
      <c r="C11" s="267"/>
      <c r="D11" s="267"/>
      <c r="E11" s="267"/>
      <c r="F11" s="267"/>
      <c r="G11" s="293" t="s">
        <v>9</v>
      </c>
      <c r="H11" s="293"/>
      <c r="I11" s="293"/>
      <c r="J11" s="293"/>
      <c r="K11" s="293"/>
      <c r="L11" s="293"/>
      <c r="M11" s="293"/>
      <c r="N11" s="293"/>
      <c r="O11" s="293"/>
      <c r="P11" s="293"/>
      <c r="BL11" s="11" t="s">
        <v>8</v>
      </c>
      <c r="BM11" s="11" t="s">
        <v>4</v>
      </c>
      <c r="BN11" s="11" t="s">
        <v>4</v>
      </c>
      <c r="BO11" s="11" t="s">
        <v>4</v>
      </c>
      <c r="BP11" s="11" t="s">
        <v>4</v>
      </c>
      <c r="BQ11" s="11" t="s">
        <v>4</v>
      </c>
      <c r="BR11" s="11" t="s">
        <v>9</v>
      </c>
      <c r="BS11" s="11" t="s">
        <v>4</v>
      </c>
      <c r="BT11" s="11" t="s">
        <v>4</v>
      </c>
      <c r="BU11" s="11" t="s">
        <v>4</v>
      </c>
      <c r="BV11" s="11" t="s">
        <v>4</v>
      </c>
      <c r="BW11" s="11" t="s">
        <v>4</v>
      </c>
      <c r="BX11" s="11" t="s">
        <v>4</v>
      </c>
      <c r="BY11" s="11" t="s">
        <v>4</v>
      </c>
      <c r="BZ11" s="11" t="s">
        <v>4</v>
      </c>
      <c r="CA11" s="11" t="s">
        <v>4</v>
      </c>
    </row>
    <row r="12" spans="1:270" customFormat="1" ht="67.5" hidden="1" customHeight="1" x14ac:dyDescent="0.25">
      <c r="A12" s="267" t="s">
        <v>10</v>
      </c>
      <c r="B12" s="267"/>
      <c r="C12" s="267"/>
      <c r="D12" s="267"/>
      <c r="E12" s="267"/>
      <c r="F12" s="267"/>
      <c r="G12" s="293" t="s">
        <v>11</v>
      </c>
      <c r="H12" s="293"/>
      <c r="I12" s="293"/>
      <c r="J12" s="293"/>
      <c r="K12" s="293"/>
      <c r="L12" s="293"/>
      <c r="M12" s="293"/>
      <c r="N12" s="293"/>
      <c r="O12" s="293"/>
      <c r="P12" s="293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CB12" s="11" t="s">
        <v>10</v>
      </c>
      <c r="CC12" s="11" t="s">
        <v>4</v>
      </c>
      <c r="CD12" s="11" t="s">
        <v>4</v>
      </c>
      <c r="CE12" s="11" t="s">
        <v>4</v>
      </c>
      <c r="CF12" s="11" t="s">
        <v>4</v>
      </c>
      <c r="CG12" s="11" t="s">
        <v>4</v>
      </c>
      <c r="CH12" s="11" t="s">
        <v>11</v>
      </c>
      <c r="CI12" s="11" t="s">
        <v>4</v>
      </c>
      <c r="CJ12" s="11" t="s">
        <v>4</v>
      </c>
      <c r="CK12" s="11" t="s">
        <v>4</v>
      </c>
      <c r="CL12" s="11" t="s">
        <v>4</v>
      </c>
      <c r="CM12" s="11" t="s">
        <v>4</v>
      </c>
      <c r="CN12" s="11" t="s">
        <v>4</v>
      </c>
      <c r="CO12" s="11" t="s">
        <v>4</v>
      </c>
      <c r="CP12" s="11" t="s">
        <v>4</v>
      </c>
      <c r="CQ12" s="11" t="s">
        <v>4</v>
      </c>
    </row>
    <row r="13" spans="1:270" customFormat="1" ht="78.75" hidden="1" customHeight="1" x14ac:dyDescent="0.25">
      <c r="A13" s="295" t="s">
        <v>12</v>
      </c>
      <c r="B13" s="295"/>
      <c r="C13" s="295"/>
      <c r="D13" s="295"/>
      <c r="E13" s="295"/>
      <c r="F13" s="295"/>
      <c r="G13" s="293" t="s">
        <v>13</v>
      </c>
      <c r="H13" s="293"/>
      <c r="I13" s="293"/>
      <c r="J13" s="293"/>
      <c r="K13" s="293"/>
      <c r="L13" s="293"/>
      <c r="M13" s="293"/>
      <c r="N13" s="293"/>
      <c r="O13" s="293"/>
      <c r="P13" s="293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CR13" s="11" t="s">
        <v>12</v>
      </c>
      <c r="CS13" s="11" t="s">
        <v>4</v>
      </c>
      <c r="CT13" s="11" t="s">
        <v>4</v>
      </c>
      <c r="CU13" s="11" t="s">
        <v>4</v>
      </c>
      <c r="CV13" s="11" t="s">
        <v>4</v>
      </c>
      <c r="CW13" s="11" t="s">
        <v>4</v>
      </c>
      <c r="CX13" s="11" t="s">
        <v>13</v>
      </c>
      <c r="CY13" s="11" t="s">
        <v>4</v>
      </c>
      <c r="CZ13" s="11" t="s">
        <v>4</v>
      </c>
      <c r="DA13" s="11" t="s">
        <v>4</v>
      </c>
      <c r="DB13" s="11" t="s">
        <v>4</v>
      </c>
      <c r="DC13" s="11" t="s">
        <v>4</v>
      </c>
      <c r="DD13" s="11" t="s">
        <v>4</v>
      </c>
      <c r="DE13" s="11" t="s">
        <v>4</v>
      </c>
      <c r="DF13" s="11" t="s">
        <v>4</v>
      </c>
      <c r="DG13" s="11" t="s">
        <v>4</v>
      </c>
    </row>
    <row r="14" spans="1:270" customFormat="1" ht="33.75" hidden="1" customHeight="1" x14ac:dyDescent="0.25">
      <c r="A14" s="267" t="s">
        <v>14</v>
      </c>
      <c r="B14" s="267"/>
      <c r="C14" s="267"/>
      <c r="D14" s="267"/>
      <c r="E14" s="267"/>
      <c r="F14" s="267"/>
      <c r="G14" s="293" t="s">
        <v>15</v>
      </c>
      <c r="H14" s="293"/>
      <c r="I14" s="293"/>
      <c r="J14" s="293"/>
      <c r="K14" s="293"/>
      <c r="L14" s="293"/>
      <c r="M14" s="293"/>
      <c r="N14" s="293"/>
      <c r="O14" s="293"/>
      <c r="P14" s="293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DH14" s="11" t="s">
        <v>14</v>
      </c>
      <c r="DI14" s="11" t="s">
        <v>4</v>
      </c>
      <c r="DJ14" s="11" t="s">
        <v>4</v>
      </c>
      <c r="DK14" s="11" t="s">
        <v>4</v>
      </c>
      <c r="DL14" s="11" t="s">
        <v>4</v>
      </c>
      <c r="DM14" s="11" t="s">
        <v>4</v>
      </c>
      <c r="DN14" s="11" t="s">
        <v>15</v>
      </c>
      <c r="DO14" s="11" t="s">
        <v>4</v>
      </c>
      <c r="DP14" s="11" t="s">
        <v>4</v>
      </c>
      <c r="DQ14" s="11" t="s">
        <v>4</v>
      </c>
      <c r="DR14" s="11" t="s">
        <v>4</v>
      </c>
      <c r="DS14" s="11" t="s">
        <v>4</v>
      </c>
      <c r="DT14" s="11" t="s">
        <v>4</v>
      </c>
      <c r="DU14" s="11" t="s">
        <v>4</v>
      </c>
      <c r="DV14" s="11" t="s">
        <v>4</v>
      </c>
      <c r="DW14" s="11" t="s">
        <v>4</v>
      </c>
    </row>
    <row r="15" spans="1:270" customFormat="1" ht="11.25" hidden="1" customHeight="1" x14ac:dyDescent="0.25">
      <c r="A15" s="267" t="s">
        <v>16</v>
      </c>
      <c r="B15" s="267"/>
      <c r="C15" s="267"/>
      <c r="D15" s="267"/>
      <c r="E15" s="267"/>
      <c r="F15" s="267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DX15" s="11" t="s">
        <v>16</v>
      </c>
      <c r="DY15" s="11" t="s">
        <v>4</v>
      </c>
      <c r="DZ15" s="11" t="s">
        <v>4</v>
      </c>
      <c r="EA15" s="11" t="s">
        <v>4</v>
      </c>
      <c r="EB15" s="11" t="s">
        <v>4</v>
      </c>
      <c r="EC15" s="11" t="s">
        <v>4</v>
      </c>
      <c r="ED15" s="11" t="s">
        <v>4</v>
      </c>
      <c r="EE15" s="11" t="s">
        <v>4</v>
      </c>
      <c r="EF15" s="11" t="s">
        <v>4</v>
      </c>
      <c r="EG15" s="11" t="s">
        <v>4</v>
      </c>
      <c r="EH15" s="11" t="s">
        <v>4</v>
      </c>
      <c r="EI15" s="11" t="s">
        <v>4</v>
      </c>
      <c r="EJ15" s="11" t="s">
        <v>4</v>
      </c>
      <c r="EK15" s="11" t="s">
        <v>4</v>
      </c>
      <c r="EL15" s="11" t="s">
        <v>4</v>
      </c>
      <c r="EM15" s="11" t="s">
        <v>4</v>
      </c>
    </row>
    <row r="16" spans="1:270" customFormat="1" ht="11.25" hidden="1" customHeight="1" x14ac:dyDescent="0.25">
      <c r="A16" s="267" t="s">
        <v>17</v>
      </c>
      <c r="B16" s="267"/>
      <c r="C16" s="267"/>
      <c r="D16" s="267"/>
      <c r="E16" s="267"/>
      <c r="F16" s="267"/>
      <c r="G16" s="293" t="s">
        <v>18</v>
      </c>
      <c r="H16" s="293"/>
      <c r="I16" s="293"/>
      <c r="J16" s="293"/>
      <c r="K16" s="293"/>
      <c r="L16" s="293"/>
      <c r="M16" s="293"/>
      <c r="N16" s="293"/>
      <c r="O16" s="293"/>
      <c r="P16" s="293"/>
      <c r="R16" s="3" t="s">
        <v>18</v>
      </c>
      <c r="EN16" s="11" t="s">
        <v>17</v>
      </c>
      <c r="EO16" s="11" t="s">
        <v>4</v>
      </c>
      <c r="EP16" s="11" t="s">
        <v>4</v>
      </c>
      <c r="EQ16" s="11" t="s">
        <v>4</v>
      </c>
      <c r="ER16" s="11" t="s">
        <v>4</v>
      </c>
      <c r="ES16" s="11" t="s">
        <v>4</v>
      </c>
      <c r="ET16" s="11" t="s">
        <v>18</v>
      </c>
      <c r="EU16" s="11" t="s">
        <v>4</v>
      </c>
      <c r="EV16" s="11" t="s">
        <v>4</v>
      </c>
      <c r="EW16" s="11" t="s">
        <v>4</v>
      </c>
      <c r="EX16" s="11" t="s">
        <v>4</v>
      </c>
      <c r="EY16" s="11" t="s">
        <v>4</v>
      </c>
      <c r="EZ16" s="11" t="s">
        <v>4</v>
      </c>
      <c r="FA16" s="11" t="s">
        <v>4</v>
      </c>
      <c r="FB16" s="11" t="s">
        <v>4</v>
      </c>
      <c r="FC16" s="11" t="s">
        <v>4</v>
      </c>
    </row>
    <row r="17" spans="1:232" customFormat="1" ht="15" hidden="1" x14ac:dyDescent="0.25">
      <c r="A17" s="267" t="s">
        <v>19</v>
      </c>
      <c r="B17" s="267"/>
      <c r="C17" s="267"/>
      <c r="D17" s="267"/>
      <c r="E17" s="267"/>
      <c r="F17" s="267"/>
      <c r="G17" s="293" t="s">
        <v>20</v>
      </c>
      <c r="H17" s="293"/>
      <c r="I17" s="293"/>
      <c r="J17" s="293"/>
      <c r="K17" s="293"/>
      <c r="L17" s="293"/>
      <c r="M17" s="293"/>
      <c r="N17" s="293"/>
      <c r="O17" s="293"/>
      <c r="P17" s="293"/>
      <c r="R17" s="3" t="s">
        <v>20</v>
      </c>
      <c r="FD17" s="11" t="s">
        <v>19</v>
      </c>
      <c r="FE17" s="11" t="s">
        <v>4</v>
      </c>
      <c r="FF17" s="11" t="s">
        <v>4</v>
      </c>
      <c r="FG17" s="11" t="s">
        <v>4</v>
      </c>
      <c r="FH17" s="11" t="s">
        <v>4</v>
      </c>
      <c r="FI17" s="11" t="s">
        <v>4</v>
      </c>
      <c r="FJ17" s="11" t="s">
        <v>20</v>
      </c>
      <c r="FK17" s="11" t="s">
        <v>4</v>
      </c>
      <c r="FL17" s="11" t="s">
        <v>4</v>
      </c>
      <c r="FM17" s="11" t="s">
        <v>4</v>
      </c>
      <c r="FN17" s="11" t="s">
        <v>4</v>
      </c>
      <c r="FO17" s="11" t="s">
        <v>4</v>
      </c>
      <c r="FP17" s="11" t="s">
        <v>4</v>
      </c>
      <c r="FQ17" s="11" t="s">
        <v>4</v>
      </c>
      <c r="FR17" s="11" t="s">
        <v>4</v>
      </c>
      <c r="FS17" s="11" t="s">
        <v>4</v>
      </c>
    </row>
    <row r="18" spans="1:232" customFormat="1" ht="24" hidden="1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232" customFormat="1" ht="15" x14ac:dyDescent="0.25">
      <c r="A19" s="291" t="s">
        <v>275</v>
      </c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FT19" s="11" t="s">
        <v>21</v>
      </c>
      <c r="FU19" s="11" t="s">
        <v>4</v>
      </c>
      <c r="FV19" s="11" t="s">
        <v>4</v>
      </c>
      <c r="FW19" s="11" t="s">
        <v>4</v>
      </c>
      <c r="FX19" s="11" t="s">
        <v>4</v>
      </c>
      <c r="FY19" s="11" t="s">
        <v>4</v>
      </c>
      <c r="FZ19" s="11" t="s">
        <v>4</v>
      </c>
      <c r="GA19" s="11" t="s">
        <v>4</v>
      </c>
      <c r="GB19" s="11" t="s">
        <v>4</v>
      </c>
      <c r="GC19" s="11" t="s">
        <v>4</v>
      </c>
      <c r="GD19" s="11" t="s">
        <v>4</v>
      </c>
      <c r="GE19" s="11" t="s">
        <v>4</v>
      </c>
      <c r="GF19" s="11" t="s">
        <v>4</v>
      </c>
      <c r="GG19" s="11" t="s">
        <v>4</v>
      </c>
      <c r="GH19" s="11" t="s">
        <v>4</v>
      </c>
      <c r="GI19" s="11" t="s">
        <v>4</v>
      </c>
    </row>
    <row r="20" spans="1:232" customFormat="1" ht="15" x14ac:dyDescent="0.25">
      <c r="A20" s="289" t="s">
        <v>22</v>
      </c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</row>
    <row r="21" spans="1:232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232" customFormat="1" ht="15" hidden="1" x14ac:dyDescent="0.25">
      <c r="A22" s="294"/>
      <c r="B22" s="294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GJ22" s="11" t="s">
        <v>4</v>
      </c>
      <c r="GK22" s="11" t="s">
        <v>4</v>
      </c>
      <c r="GL22" s="11" t="s">
        <v>4</v>
      </c>
      <c r="GM22" s="11" t="s">
        <v>4</v>
      </c>
      <c r="GN22" s="11" t="s">
        <v>4</v>
      </c>
      <c r="GO22" s="11" t="s">
        <v>4</v>
      </c>
      <c r="GP22" s="11" t="s">
        <v>4</v>
      </c>
      <c r="GQ22" s="11" t="s">
        <v>4</v>
      </c>
      <c r="GR22" s="11" t="s">
        <v>4</v>
      </c>
      <c r="GS22" s="11" t="s">
        <v>4</v>
      </c>
      <c r="GT22" s="11" t="s">
        <v>4</v>
      </c>
      <c r="GU22" s="11" t="s">
        <v>4</v>
      </c>
      <c r="GV22" s="11" t="s">
        <v>4</v>
      </c>
      <c r="GW22" s="11" t="s">
        <v>4</v>
      </c>
      <c r="GX22" s="11" t="s">
        <v>4</v>
      </c>
      <c r="GY22" s="11" t="s">
        <v>4</v>
      </c>
    </row>
    <row r="23" spans="1:232" customFormat="1" ht="15" hidden="1" x14ac:dyDescent="0.25">
      <c r="A23" s="289" t="s">
        <v>23</v>
      </c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</row>
    <row r="24" spans="1:232" customFormat="1" ht="22.5" customHeight="1" x14ac:dyDescent="0.25">
      <c r="A24" s="290" t="s">
        <v>24</v>
      </c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</row>
    <row r="25" spans="1:232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232" customFormat="1" ht="15" x14ac:dyDescent="0.25">
      <c r="A26" s="291" t="s">
        <v>276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GZ26" s="11" t="s">
        <v>25</v>
      </c>
      <c r="HA26" s="11" t="s">
        <v>4</v>
      </c>
      <c r="HB26" s="11" t="s">
        <v>4</v>
      </c>
      <c r="HC26" s="11" t="s">
        <v>4</v>
      </c>
      <c r="HD26" s="11" t="s">
        <v>4</v>
      </c>
      <c r="HE26" s="11" t="s">
        <v>4</v>
      </c>
      <c r="HF26" s="11" t="s">
        <v>4</v>
      </c>
      <c r="HG26" s="11" t="s">
        <v>4</v>
      </c>
      <c r="HH26" s="11" t="s">
        <v>4</v>
      </c>
      <c r="HI26" s="11" t="s">
        <v>4</v>
      </c>
      <c r="HJ26" s="11" t="s">
        <v>4</v>
      </c>
      <c r="HK26" s="11" t="s">
        <v>4</v>
      </c>
      <c r="HL26" s="11" t="s">
        <v>4</v>
      </c>
      <c r="HM26" s="11" t="s">
        <v>4</v>
      </c>
      <c r="HN26" s="11" t="s">
        <v>4</v>
      </c>
      <c r="HO26" s="11" t="s">
        <v>4</v>
      </c>
    </row>
    <row r="27" spans="1:232" customFormat="1" ht="15" customHeight="1" x14ac:dyDescent="0.25">
      <c r="A27" s="289" t="s">
        <v>26</v>
      </c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</row>
    <row r="28" spans="1:232" s="103" customFormat="1" ht="15.75" customHeight="1" x14ac:dyDescent="0.2">
      <c r="A28" s="99" t="s">
        <v>27</v>
      </c>
      <c r="B28" s="100" t="s">
        <v>28</v>
      </c>
      <c r="C28" s="101" t="s">
        <v>29</v>
      </c>
      <c r="D28" s="101"/>
      <c r="E28" s="101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</row>
    <row r="29" spans="1:232" s="103" customFormat="1" x14ac:dyDescent="0.2">
      <c r="A29" s="99" t="s">
        <v>30</v>
      </c>
      <c r="B29" s="292"/>
      <c r="C29" s="292"/>
      <c r="D29" s="292"/>
      <c r="E29" s="292"/>
      <c r="F29" s="29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HP29" s="104" t="s">
        <v>4</v>
      </c>
      <c r="HQ29" s="104" t="s">
        <v>4</v>
      </c>
      <c r="HR29" s="104" t="s">
        <v>4</v>
      </c>
      <c r="HS29" s="104" t="s">
        <v>4</v>
      </c>
      <c r="HT29" s="104" t="s">
        <v>4</v>
      </c>
    </row>
    <row r="30" spans="1:232" s="103" customFormat="1" x14ac:dyDescent="0.2">
      <c r="A30" s="99"/>
      <c r="B30" s="283" t="s">
        <v>31</v>
      </c>
      <c r="C30" s="283"/>
      <c r="D30" s="283"/>
      <c r="E30" s="283"/>
      <c r="F30" s="283"/>
      <c r="G30" s="105"/>
      <c r="H30" s="105"/>
      <c r="I30" s="105"/>
      <c r="J30" s="105"/>
      <c r="K30" s="105"/>
      <c r="L30" s="105"/>
      <c r="M30" s="105"/>
      <c r="N30" s="105"/>
      <c r="O30" s="106"/>
      <c r="P30" s="105"/>
    </row>
    <row r="31" spans="1:232" s="103" customFormat="1" ht="14.25" customHeight="1" x14ac:dyDescent="0.2">
      <c r="A31" s="99"/>
      <c r="B31" s="99"/>
      <c r="C31" s="99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5"/>
      <c r="P31" s="105"/>
    </row>
    <row r="32" spans="1:232" s="103" customFormat="1" x14ac:dyDescent="0.2">
      <c r="A32" s="108" t="s">
        <v>32</v>
      </c>
      <c r="B32" s="109"/>
      <c r="C32" s="284" t="s">
        <v>33</v>
      </c>
      <c r="D32" s="284"/>
      <c r="E32" s="284"/>
      <c r="F32" s="28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HU32" s="104" t="s">
        <v>33</v>
      </c>
      <c r="HV32" s="104" t="s">
        <v>4</v>
      </c>
      <c r="HW32" s="104" t="s">
        <v>4</v>
      </c>
      <c r="HX32" s="104" t="s">
        <v>4</v>
      </c>
    </row>
    <row r="33" spans="1:240" s="103" customFormat="1" ht="14.25" customHeight="1" x14ac:dyDescent="0.2">
      <c r="A33" s="99"/>
      <c r="B33" s="109"/>
      <c r="C33" s="110"/>
      <c r="D33" s="111"/>
      <c r="E33" s="111"/>
      <c r="F33" s="111"/>
      <c r="G33" s="112"/>
      <c r="H33" s="112"/>
      <c r="I33" s="112"/>
      <c r="J33" s="112"/>
      <c r="K33" s="112"/>
      <c r="L33" s="112"/>
      <c r="M33" s="112"/>
      <c r="N33" s="112"/>
      <c r="O33" s="112"/>
      <c r="P33" s="112"/>
    </row>
    <row r="34" spans="1:240" s="103" customFormat="1" ht="14.25" customHeight="1" x14ac:dyDescent="0.2">
      <c r="A34" s="108" t="s">
        <v>34</v>
      </c>
      <c r="B34" s="109"/>
      <c r="C34" s="113"/>
      <c r="D34" s="114">
        <v>245.6</v>
      </c>
      <c r="E34" s="115" t="s">
        <v>35</v>
      </c>
      <c r="G34" s="109"/>
      <c r="H34" s="109"/>
      <c r="I34" s="109"/>
      <c r="J34" s="109"/>
      <c r="K34" s="109"/>
      <c r="L34" s="109"/>
      <c r="M34" s="109"/>
      <c r="N34" s="116"/>
      <c r="O34" s="116"/>
      <c r="P34" s="109"/>
    </row>
    <row r="35" spans="1:240" s="103" customFormat="1" ht="14.25" customHeight="1" x14ac:dyDescent="0.2">
      <c r="A35" s="99"/>
      <c r="B35" s="117" t="s">
        <v>36</v>
      </c>
      <c r="C35" s="118"/>
      <c r="D35" s="119"/>
      <c r="E35" s="115"/>
      <c r="G35" s="109"/>
      <c r="O35" s="120"/>
    </row>
    <row r="36" spans="1:240" s="103" customFormat="1" ht="14.25" customHeight="1" x14ac:dyDescent="0.2">
      <c r="A36" s="99"/>
      <c r="B36" s="121" t="s">
        <v>37</v>
      </c>
      <c r="C36" s="113"/>
      <c r="D36" s="114">
        <v>61.69</v>
      </c>
      <c r="E36" s="115" t="s">
        <v>35</v>
      </c>
      <c r="I36" s="109"/>
      <c r="K36" s="109" t="s">
        <v>38</v>
      </c>
      <c r="L36" s="109"/>
      <c r="M36" s="109"/>
      <c r="N36" s="122"/>
      <c r="O36" s="114">
        <v>43.79</v>
      </c>
      <c r="P36" s="115" t="s">
        <v>35</v>
      </c>
      <c r="Q36" s="123"/>
      <c r="R36" s="123"/>
      <c r="S36" s="124"/>
    </row>
    <row r="37" spans="1:240" s="103" customFormat="1" ht="14.25" customHeight="1" x14ac:dyDescent="0.2">
      <c r="A37" s="99"/>
      <c r="B37" s="121" t="s">
        <v>39</v>
      </c>
      <c r="C37" s="125"/>
      <c r="D37" s="126">
        <v>111.38</v>
      </c>
      <c r="E37" s="115" t="s">
        <v>35</v>
      </c>
      <c r="I37" s="109"/>
      <c r="K37" s="109" t="s">
        <v>40</v>
      </c>
      <c r="L37" s="109"/>
      <c r="M37" s="109"/>
      <c r="N37" s="122"/>
      <c r="O37" s="114">
        <v>6.54</v>
      </c>
      <c r="P37" s="115" t="s">
        <v>35</v>
      </c>
      <c r="Q37" s="123"/>
      <c r="R37" s="123"/>
      <c r="S37" s="124"/>
    </row>
    <row r="38" spans="1:240" s="103" customFormat="1" ht="14.25" customHeight="1" x14ac:dyDescent="0.2">
      <c r="A38" s="99"/>
      <c r="B38" s="121" t="s">
        <v>41</v>
      </c>
      <c r="C38" s="125"/>
      <c r="D38" s="126">
        <v>0</v>
      </c>
      <c r="E38" s="115" t="s">
        <v>35</v>
      </c>
      <c r="I38" s="109"/>
      <c r="K38" s="109" t="s">
        <v>42</v>
      </c>
      <c r="L38" s="109"/>
      <c r="M38" s="109"/>
      <c r="N38" s="127"/>
      <c r="O38" s="126">
        <v>124.77</v>
      </c>
      <c r="P38" s="128" t="s">
        <v>43</v>
      </c>
      <c r="Q38" s="129"/>
      <c r="R38" s="129"/>
      <c r="S38" s="130"/>
    </row>
    <row r="39" spans="1:240" s="103" customFormat="1" ht="14.25" customHeight="1" x14ac:dyDescent="0.2">
      <c r="A39" s="99"/>
      <c r="B39" s="121" t="s">
        <v>44</v>
      </c>
      <c r="C39" s="125"/>
      <c r="D39" s="114">
        <v>25.64</v>
      </c>
      <c r="E39" s="115" t="s">
        <v>35</v>
      </c>
      <c r="I39" s="109"/>
      <c r="K39" s="109" t="s">
        <v>45</v>
      </c>
      <c r="L39" s="109"/>
      <c r="M39" s="109"/>
      <c r="N39" s="127"/>
      <c r="O39" s="126">
        <v>16.57</v>
      </c>
      <c r="P39" s="128" t="s">
        <v>43</v>
      </c>
      <c r="Q39" s="129"/>
      <c r="R39" s="129"/>
      <c r="S39" s="130"/>
    </row>
    <row r="40" spans="1:240" customFormat="1" ht="14.25" customHeight="1" x14ac:dyDescent="0.25">
      <c r="A40" s="6"/>
      <c r="B40" s="19"/>
      <c r="D40" s="23"/>
      <c r="E40" s="22"/>
      <c r="H40" s="19"/>
      <c r="I40" s="19"/>
      <c r="J40" s="19"/>
      <c r="K40" s="19"/>
      <c r="L40" s="19"/>
      <c r="M40" s="19"/>
      <c r="N40" s="20"/>
      <c r="O40" s="20"/>
      <c r="P40" s="19"/>
    </row>
    <row r="41" spans="1:240" customFormat="1" ht="11.25" customHeight="1" x14ac:dyDescent="0.25">
      <c r="A41" s="285" t="s">
        <v>46</v>
      </c>
      <c r="B41" s="273" t="s">
        <v>47</v>
      </c>
      <c r="C41" s="274" t="s">
        <v>48</v>
      </c>
      <c r="D41" s="275"/>
      <c r="E41" s="275"/>
      <c r="F41" s="275"/>
      <c r="G41" s="276"/>
      <c r="H41" s="273" t="s">
        <v>49</v>
      </c>
      <c r="I41" s="273" t="s">
        <v>50</v>
      </c>
      <c r="J41" s="273"/>
      <c r="K41" s="273"/>
      <c r="L41" s="274" t="s">
        <v>51</v>
      </c>
      <c r="M41" s="275"/>
      <c r="N41" s="275"/>
      <c r="O41" s="275"/>
      <c r="P41" s="276"/>
      <c r="Q41" s="25"/>
      <c r="R41" s="25"/>
    </row>
    <row r="42" spans="1:240" customFormat="1" ht="11.25" customHeight="1" x14ac:dyDescent="0.25">
      <c r="A42" s="285"/>
      <c r="B42" s="273"/>
      <c r="C42" s="286"/>
      <c r="D42" s="287"/>
      <c r="E42" s="287"/>
      <c r="F42" s="287"/>
      <c r="G42" s="288"/>
      <c r="H42" s="273"/>
      <c r="I42" s="273"/>
      <c r="J42" s="273"/>
      <c r="K42" s="273"/>
      <c r="L42" s="277"/>
      <c r="M42" s="278"/>
      <c r="N42" s="278"/>
      <c r="O42" s="278"/>
      <c r="P42" s="279"/>
      <c r="Q42" s="25"/>
      <c r="R42" s="25"/>
    </row>
    <row r="43" spans="1:240" customFormat="1" ht="54" customHeight="1" x14ac:dyDescent="0.25">
      <c r="A43" s="285"/>
      <c r="B43" s="273"/>
      <c r="C43" s="277"/>
      <c r="D43" s="278"/>
      <c r="E43" s="278"/>
      <c r="F43" s="278"/>
      <c r="G43" s="279"/>
      <c r="H43" s="273"/>
      <c r="I43" s="24" t="s">
        <v>52</v>
      </c>
      <c r="J43" s="24" t="s">
        <v>53</v>
      </c>
      <c r="K43" s="24" t="s">
        <v>54</v>
      </c>
      <c r="L43" s="24" t="s">
        <v>55</v>
      </c>
      <c r="M43" s="24" t="s">
        <v>56</v>
      </c>
      <c r="N43" s="24" t="s">
        <v>57</v>
      </c>
      <c r="O43" s="24" t="s">
        <v>53</v>
      </c>
      <c r="P43" s="24" t="s">
        <v>58</v>
      </c>
      <c r="Q43" s="25"/>
      <c r="R43" s="25"/>
    </row>
    <row r="44" spans="1:240" customFormat="1" ht="15" x14ac:dyDescent="0.25">
      <c r="A44" s="26">
        <v>1</v>
      </c>
      <c r="B44" s="27">
        <v>2</v>
      </c>
      <c r="C44" s="280">
        <v>3</v>
      </c>
      <c r="D44" s="281"/>
      <c r="E44" s="281"/>
      <c r="F44" s="281"/>
      <c r="G44" s="282"/>
      <c r="H44" s="27">
        <v>4</v>
      </c>
      <c r="I44" s="27">
        <v>5</v>
      </c>
      <c r="J44" s="27">
        <v>6</v>
      </c>
      <c r="K44" s="27">
        <v>7</v>
      </c>
      <c r="L44" s="27">
        <v>8</v>
      </c>
      <c r="M44" s="27">
        <v>9</v>
      </c>
      <c r="N44" s="27">
        <v>10</v>
      </c>
      <c r="O44" s="27">
        <v>11</v>
      </c>
      <c r="P44" s="27">
        <v>12</v>
      </c>
      <c r="Q44" s="28"/>
      <c r="R44" s="28"/>
    </row>
    <row r="45" spans="1:240" customFormat="1" ht="15" x14ac:dyDescent="0.25">
      <c r="A45" s="270" t="s">
        <v>59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2"/>
      <c r="HY45" s="29" t="s">
        <v>59</v>
      </c>
    </row>
    <row r="46" spans="1:240" customFormat="1" ht="34.5" x14ac:dyDescent="0.25">
      <c r="A46" s="30" t="s">
        <v>60</v>
      </c>
      <c r="B46" s="31" t="s">
        <v>61</v>
      </c>
      <c r="C46" s="269" t="s">
        <v>62</v>
      </c>
      <c r="D46" s="269"/>
      <c r="E46" s="269"/>
      <c r="F46" s="269"/>
      <c r="G46" s="269"/>
      <c r="H46" s="32" t="s">
        <v>63</v>
      </c>
      <c r="I46" s="33">
        <v>1</v>
      </c>
      <c r="J46" s="34">
        <v>1</v>
      </c>
      <c r="K46" s="34">
        <v>1</v>
      </c>
      <c r="L46" s="35"/>
      <c r="M46" s="33"/>
      <c r="N46" s="36"/>
      <c r="O46" s="33"/>
      <c r="P46" s="37"/>
      <c r="Q46" s="38"/>
      <c r="R46" s="39"/>
      <c r="HY46" s="29"/>
      <c r="HZ46" s="29" t="s">
        <v>62</v>
      </c>
      <c r="IA46" s="29" t="s">
        <v>4</v>
      </c>
      <c r="IB46" s="29" t="s">
        <v>4</v>
      </c>
      <c r="IC46" s="29" t="s">
        <v>4</v>
      </c>
      <c r="ID46" s="29" t="s">
        <v>4</v>
      </c>
    </row>
    <row r="47" spans="1:240" customFormat="1" ht="15" x14ac:dyDescent="0.25">
      <c r="A47" s="40"/>
      <c r="B47" s="41"/>
      <c r="C47" s="268" t="s">
        <v>64</v>
      </c>
      <c r="D47" s="268"/>
      <c r="E47" s="268"/>
      <c r="F47" s="268"/>
      <c r="G47" s="268"/>
      <c r="H47" s="32"/>
      <c r="I47" s="33"/>
      <c r="J47" s="33"/>
      <c r="K47" s="33"/>
      <c r="L47" s="35"/>
      <c r="M47" s="33"/>
      <c r="N47" s="42"/>
      <c r="O47" s="33"/>
      <c r="P47" s="43">
        <v>16145.21</v>
      </c>
      <c r="HY47" s="29"/>
      <c r="HZ47" s="29"/>
      <c r="IA47" s="29"/>
      <c r="IB47" s="29"/>
      <c r="IC47" s="29"/>
      <c r="ID47" s="29"/>
      <c r="IE47" s="29" t="s">
        <v>64</v>
      </c>
    </row>
    <row r="48" spans="1:240" customFormat="1" ht="15" x14ac:dyDescent="0.25">
      <c r="A48" s="44"/>
      <c r="B48" s="45"/>
      <c r="C48" s="267" t="s">
        <v>65</v>
      </c>
      <c r="D48" s="267"/>
      <c r="E48" s="267"/>
      <c r="F48" s="267"/>
      <c r="G48" s="267"/>
      <c r="H48" s="46"/>
      <c r="I48" s="47"/>
      <c r="J48" s="47"/>
      <c r="K48" s="47"/>
      <c r="L48" s="48"/>
      <c r="M48" s="47"/>
      <c r="N48" s="48"/>
      <c r="O48" s="47"/>
      <c r="P48" s="49">
        <v>10518.85</v>
      </c>
      <c r="HY48" s="29"/>
      <c r="HZ48" s="29"/>
      <c r="IA48" s="29"/>
      <c r="IB48" s="29"/>
      <c r="IC48" s="29"/>
      <c r="ID48" s="29"/>
      <c r="IE48" s="29"/>
      <c r="IF48" s="11" t="s">
        <v>65</v>
      </c>
    </row>
    <row r="49" spans="1:241" customFormat="1" ht="15" x14ac:dyDescent="0.25">
      <c r="A49" s="44"/>
      <c r="B49" s="45" t="s">
        <v>66</v>
      </c>
      <c r="C49" s="267" t="s">
        <v>67</v>
      </c>
      <c r="D49" s="267"/>
      <c r="E49" s="267"/>
      <c r="F49" s="267"/>
      <c r="G49" s="267"/>
      <c r="H49" s="46" t="s">
        <v>68</v>
      </c>
      <c r="I49" s="50">
        <v>97</v>
      </c>
      <c r="J49" s="47"/>
      <c r="K49" s="50">
        <v>97</v>
      </c>
      <c r="L49" s="48"/>
      <c r="M49" s="47"/>
      <c r="N49" s="48"/>
      <c r="O49" s="47"/>
      <c r="P49" s="49">
        <v>10203.280000000001</v>
      </c>
      <c r="HY49" s="29"/>
      <c r="HZ49" s="29"/>
      <c r="IA49" s="29"/>
      <c r="IB49" s="29"/>
      <c r="IC49" s="29"/>
      <c r="ID49" s="29"/>
      <c r="IE49" s="29"/>
      <c r="IF49" s="11" t="s">
        <v>67</v>
      </c>
    </row>
    <row r="50" spans="1:241" customFormat="1" ht="15" x14ac:dyDescent="0.25">
      <c r="A50" s="44"/>
      <c r="B50" s="45" t="s">
        <v>69</v>
      </c>
      <c r="C50" s="267" t="s">
        <v>70</v>
      </c>
      <c r="D50" s="267"/>
      <c r="E50" s="267"/>
      <c r="F50" s="267"/>
      <c r="G50" s="267"/>
      <c r="H50" s="46" t="s">
        <v>68</v>
      </c>
      <c r="I50" s="50">
        <v>51</v>
      </c>
      <c r="J50" s="47"/>
      <c r="K50" s="50">
        <v>51</v>
      </c>
      <c r="L50" s="48"/>
      <c r="M50" s="47"/>
      <c r="N50" s="48"/>
      <c r="O50" s="47"/>
      <c r="P50" s="49">
        <v>5364.61</v>
      </c>
      <c r="HY50" s="29"/>
      <c r="HZ50" s="29"/>
      <c r="IA50" s="29"/>
      <c r="IB50" s="29"/>
      <c r="IC50" s="29"/>
      <c r="ID50" s="29"/>
      <c r="IE50" s="29"/>
      <c r="IF50" s="11" t="s">
        <v>70</v>
      </c>
    </row>
    <row r="51" spans="1:241" customFormat="1" ht="15" x14ac:dyDescent="0.25">
      <c r="A51" s="51"/>
      <c r="B51" s="52"/>
      <c r="C51" s="268" t="s">
        <v>71</v>
      </c>
      <c r="D51" s="268"/>
      <c r="E51" s="268"/>
      <c r="F51" s="268"/>
      <c r="G51" s="268"/>
      <c r="H51" s="32"/>
      <c r="I51" s="33"/>
      <c r="J51" s="33"/>
      <c r="K51" s="33"/>
      <c r="L51" s="35"/>
      <c r="M51" s="33"/>
      <c r="N51" s="42">
        <v>31845.040000000001</v>
      </c>
      <c r="O51" s="33"/>
      <c r="P51" s="43">
        <v>31845.040000000001</v>
      </c>
      <c r="HY51" s="29"/>
      <c r="HZ51" s="29"/>
      <c r="IA51" s="29"/>
      <c r="IB51" s="29"/>
      <c r="IC51" s="29"/>
      <c r="ID51" s="29"/>
      <c r="IE51" s="29"/>
      <c r="IF51" s="11"/>
      <c r="IG51" s="29" t="s">
        <v>71</v>
      </c>
    </row>
    <row r="52" spans="1:241" customFormat="1" ht="0.75" customHeight="1" x14ac:dyDescent="0.25">
      <c r="A52" s="53"/>
      <c r="B52" s="54"/>
      <c r="C52" s="54"/>
      <c r="D52" s="54"/>
      <c r="E52" s="54"/>
      <c r="F52" s="54"/>
      <c r="G52" s="54"/>
      <c r="H52" s="55"/>
      <c r="I52" s="56"/>
      <c r="J52" s="56"/>
      <c r="K52" s="56"/>
      <c r="L52" s="57"/>
      <c r="M52" s="56"/>
      <c r="N52" s="57"/>
      <c r="O52" s="56"/>
      <c r="P52" s="58"/>
      <c r="HY52" s="29"/>
      <c r="HZ52" s="29"/>
      <c r="IA52" s="29"/>
      <c r="IB52" s="29"/>
      <c r="IC52" s="29"/>
      <c r="ID52" s="29"/>
      <c r="IE52" s="29"/>
      <c r="IF52" s="11"/>
      <c r="IG52" s="29"/>
    </row>
    <row r="53" spans="1:241" customFormat="1" ht="23.25" x14ac:dyDescent="0.25">
      <c r="A53" s="30" t="s">
        <v>72</v>
      </c>
      <c r="B53" s="31" t="s">
        <v>73</v>
      </c>
      <c r="C53" s="269" t="s">
        <v>74</v>
      </c>
      <c r="D53" s="269"/>
      <c r="E53" s="269"/>
      <c r="F53" s="269"/>
      <c r="G53" s="269"/>
      <c r="H53" s="32" t="s">
        <v>63</v>
      </c>
      <c r="I53" s="33">
        <v>3</v>
      </c>
      <c r="J53" s="34">
        <v>1</v>
      </c>
      <c r="K53" s="34">
        <v>3</v>
      </c>
      <c r="L53" s="35"/>
      <c r="M53" s="33"/>
      <c r="N53" s="36"/>
      <c r="O53" s="33"/>
      <c r="P53" s="37"/>
      <c r="Q53" s="38"/>
      <c r="R53" s="39"/>
      <c r="HY53" s="29"/>
      <c r="HZ53" s="29" t="s">
        <v>74</v>
      </c>
      <c r="IA53" s="29" t="s">
        <v>4</v>
      </c>
      <c r="IB53" s="29" t="s">
        <v>4</v>
      </c>
      <c r="IC53" s="29" t="s">
        <v>4</v>
      </c>
      <c r="ID53" s="29" t="s">
        <v>4</v>
      </c>
      <c r="IE53" s="29"/>
      <c r="IF53" s="11"/>
      <c r="IG53" s="29"/>
    </row>
    <row r="54" spans="1:241" customFormat="1" ht="15" x14ac:dyDescent="0.25">
      <c r="A54" s="40"/>
      <c r="B54" s="41"/>
      <c r="C54" s="268" t="s">
        <v>64</v>
      </c>
      <c r="D54" s="268"/>
      <c r="E54" s="268"/>
      <c r="F54" s="268"/>
      <c r="G54" s="268"/>
      <c r="H54" s="32"/>
      <c r="I54" s="33"/>
      <c r="J54" s="33"/>
      <c r="K54" s="33"/>
      <c r="L54" s="35"/>
      <c r="M54" s="33"/>
      <c r="N54" s="42"/>
      <c r="O54" s="33"/>
      <c r="P54" s="43">
        <v>1109.46</v>
      </c>
      <c r="HY54" s="29"/>
      <c r="HZ54" s="29"/>
      <c r="IA54" s="29"/>
      <c r="IB54" s="29"/>
      <c r="IC54" s="29"/>
      <c r="ID54" s="29"/>
      <c r="IE54" s="29" t="s">
        <v>64</v>
      </c>
      <c r="IF54" s="11"/>
      <c r="IG54" s="29"/>
    </row>
    <row r="55" spans="1:241" customFormat="1" ht="15" x14ac:dyDescent="0.25">
      <c r="A55" s="44"/>
      <c r="B55" s="45"/>
      <c r="C55" s="267" t="s">
        <v>65</v>
      </c>
      <c r="D55" s="267"/>
      <c r="E55" s="267"/>
      <c r="F55" s="267"/>
      <c r="G55" s="267"/>
      <c r="H55" s="46"/>
      <c r="I55" s="47"/>
      <c r="J55" s="47"/>
      <c r="K55" s="47"/>
      <c r="L55" s="48"/>
      <c r="M55" s="47"/>
      <c r="N55" s="48"/>
      <c r="O55" s="47"/>
      <c r="P55" s="49">
        <v>1106.1600000000001</v>
      </c>
      <c r="HY55" s="29"/>
      <c r="HZ55" s="29"/>
      <c r="IA55" s="29"/>
      <c r="IB55" s="29"/>
      <c r="IC55" s="29"/>
      <c r="ID55" s="29"/>
      <c r="IE55" s="29"/>
      <c r="IF55" s="11" t="s">
        <v>65</v>
      </c>
      <c r="IG55" s="29"/>
    </row>
    <row r="56" spans="1:241" customFormat="1" ht="15" x14ac:dyDescent="0.25">
      <c r="A56" s="44"/>
      <c r="B56" s="45" t="s">
        <v>66</v>
      </c>
      <c r="C56" s="267" t="s">
        <v>67</v>
      </c>
      <c r="D56" s="267"/>
      <c r="E56" s="267"/>
      <c r="F56" s="267"/>
      <c r="G56" s="267"/>
      <c r="H56" s="46" t="s">
        <v>68</v>
      </c>
      <c r="I56" s="50">
        <v>97</v>
      </c>
      <c r="J56" s="47"/>
      <c r="K56" s="50">
        <v>97</v>
      </c>
      <c r="L56" s="48"/>
      <c r="M56" s="47"/>
      <c r="N56" s="48"/>
      <c r="O56" s="47"/>
      <c r="P56" s="49">
        <v>1072.98</v>
      </c>
      <c r="HY56" s="29"/>
      <c r="HZ56" s="29"/>
      <c r="IA56" s="29"/>
      <c r="IB56" s="29"/>
      <c r="IC56" s="29"/>
      <c r="ID56" s="29"/>
      <c r="IE56" s="29"/>
      <c r="IF56" s="11" t="s">
        <v>67</v>
      </c>
      <c r="IG56" s="29"/>
    </row>
    <row r="57" spans="1:241" customFormat="1" ht="15" x14ac:dyDescent="0.25">
      <c r="A57" s="44"/>
      <c r="B57" s="45" t="s">
        <v>69</v>
      </c>
      <c r="C57" s="267" t="s">
        <v>70</v>
      </c>
      <c r="D57" s="267"/>
      <c r="E57" s="267"/>
      <c r="F57" s="267"/>
      <c r="G57" s="267"/>
      <c r="H57" s="46" t="s">
        <v>68</v>
      </c>
      <c r="I57" s="50">
        <v>51</v>
      </c>
      <c r="J57" s="47"/>
      <c r="K57" s="50">
        <v>51</v>
      </c>
      <c r="L57" s="48"/>
      <c r="M57" s="47"/>
      <c r="N57" s="48"/>
      <c r="O57" s="47"/>
      <c r="P57" s="59">
        <v>564.14</v>
      </c>
      <c r="HY57" s="29"/>
      <c r="HZ57" s="29"/>
      <c r="IA57" s="29"/>
      <c r="IB57" s="29"/>
      <c r="IC57" s="29"/>
      <c r="ID57" s="29"/>
      <c r="IE57" s="29"/>
      <c r="IF57" s="11" t="s">
        <v>70</v>
      </c>
      <c r="IG57" s="29"/>
    </row>
    <row r="58" spans="1:241" customFormat="1" ht="15" x14ac:dyDescent="0.25">
      <c r="A58" s="51"/>
      <c r="B58" s="52"/>
      <c r="C58" s="268" t="s">
        <v>71</v>
      </c>
      <c r="D58" s="268"/>
      <c r="E58" s="268"/>
      <c r="F58" s="268"/>
      <c r="G58" s="268"/>
      <c r="H58" s="32"/>
      <c r="I58" s="33"/>
      <c r="J58" s="33"/>
      <c r="K58" s="33"/>
      <c r="L58" s="35"/>
      <c r="M58" s="33"/>
      <c r="N58" s="60">
        <v>921.2</v>
      </c>
      <c r="O58" s="33"/>
      <c r="P58" s="43">
        <v>2763.6</v>
      </c>
      <c r="HY58" s="29"/>
      <c r="HZ58" s="29"/>
      <c r="IA58" s="29"/>
      <c r="IB58" s="29"/>
      <c r="IC58" s="29"/>
      <c r="ID58" s="29"/>
      <c r="IE58" s="29"/>
      <c r="IF58" s="11"/>
      <c r="IG58" s="29" t="s">
        <v>71</v>
      </c>
    </row>
    <row r="59" spans="1:241" customFormat="1" ht="0.75" customHeight="1" x14ac:dyDescent="0.25">
      <c r="A59" s="53"/>
      <c r="B59" s="54"/>
      <c r="C59" s="54"/>
      <c r="D59" s="54"/>
      <c r="E59" s="54"/>
      <c r="F59" s="54"/>
      <c r="G59" s="54"/>
      <c r="H59" s="55"/>
      <c r="I59" s="56"/>
      <c r="J59" s="56"/>
      <c r="K59" s="56"/>
      <c r="L59" s="57"/>
      <c r="M59" s="56"/>
      <c r="N59" s="57"/>
      <c r="O59" s="56"/>
      <c r="P59" s="58"/>
      <c r="HY59" s="29"/>
      <c r="HZ59" s="29"/>
      <c r="IA59" s="29"/>
      <c r="IB59" s="29"/>
      <c r="IC59" s="29"/>
      <c r="ID59" s="29"/>
      <c r="IE59" s="29"/>
      <c r="IF59" s="11"/>
      <c r="IG59" s="29"/>
    </row>
    <row r="60" spans="1:241" customFormat="1" ht="23.25" x14ac:dyDescent="0.25">
      <c r="A60" s="30" t="s">
        <v>75</v>
      </c>
      <c r="B60" s="31" t="s">
        <v>61</v>
      </c>
      <c r="C60" s="269" t="s">
        <v>76</v>
      </c>
      <c r="D60" s="269"/>
      <c r="E60" s="269"/>
      <c r="F60" s="269"/>
      <c r="G60" s="269"/>
      <c r="H60" s="32" t="s">
        <v>63</v>
      </c>
      <c r="I60" s="33">
        <v>1</v>
      </c>
      <c r="J60" s="34">
        <v>1</v>
      </c>
      <c r="K60" s="34">
        <v>1</v>
      </c>
      <c r="L60" s="35"/>
      <c r="M60" s="33"/>
      <c r="N60" s="36"/>
      <c r="O60" s="33"/>
      <c r="P60" s="37"/>
      <c r="Q60" s="38"/>
      <c r="R60" s="39"/>
      <c r="HY60" s="29"/>
      <c r="HZ60" s="29" t="s">
        <v>76</v>
      </c>
      <c r="IA60" s="29" t="s">
        <v>4</v>
      </c>
      <c r="IB60" s="29" t="s">
        <v>4</v>
      </c>
      <c r="IC60" s="29" t="s">
        <v>4</v>
      </c>
      <c r="ID60" s="29" t="s">
        <v>4</v>
      </c>
      <c r="IE60" s="29"/>
      <c r="IF60" s="11"/>
      <c r="IG60" s="29"/>
    </row>
    <row r="61" spans="1:241" customFormat="1" ht="15" x14ac:dyDescent="0.25">
      <c r="A61" s="40"/>
      <c r="B61" s="41"/>
      <c r="C61" s="268" t="s">
        <v>64</v>
      </c>
      <c r="D61" s="268"/>
      <c r="E61" s="268"/>
      <c r="F61" s="268"/>
      <c r="G61" s="268"/>
      <c r="H61" s="32"/>
      <c r="I61" s="33"/>
      <c r="J61" s="33"/>
      <c r="K61" s="33"/>
      <c r="L61" s="35"/>
      <c r="M61" s="33"/>
      <c r="N61" s="42"/>
      <c r="O61" s="33"/>
      <c r="P61" s="43">
        <v>37943.82</v>
      </c>
      <c r="HY61" s="29"/>
      <c r="HZ61" s="29"/>
      <c r="IA61" s="29"/>
      <c r="IB61" s="29"/>
      <c r="IC61" s="29"/>
      <c r="ID61" s="29"/>
      <c r="IE61" s="29" t="s">
        <v>64</v>
      </c>
      <c r="IF61" s="11"/>
      <c r="IG61" s="29"/>
    </row>
    <row r="62" spans="1:241" customFormat="1" ht="15" x14ac:dyDescent="0.25">
      <c r="A62" s="44"/>
      <c r="B62" s="45"/>
      <c r="C62" s="267" t="s">
        <v>65</v>
      </c>
      <c r="D62" s="267"/>
      <c r="E62" s="267"/>
      <c r="F62" s="267"/>
      <c r="G62" s="267"/>
      <c r="H62" s="46"/>
      <c r="I62" s="47"/>
      <c r="J62" s="47"/>
      <c r="K62" s="47"/>
      <c r="L62" s="48"/>
      <c r="M62" s="47"/>
      <c r="N62" s="48"/>
      <c r="O62" s="47"/>
      <c r="P62" s="49">
        <v>15026.91</v>
      </c>
      <c r="HY62" s="29"/>
      <c r="HZ62" s="29"/>
      <c r="IA62" s="29"/>
      <c r="IB62" s="29"/>
      <c r="IC62" s="29"/>
      <c r="ID62" s="29"/>
      <c r="IE62" s="29"/>
      <c r="IF62" s="11" t="s">
        <v>65</v>
      </c>
      <c r="IG62" s="29"/>
    </row>
    <row r="63" spans="1:241" customFormat="1" ht="15" x14ac:dyDescent="0.25">
      <c r="A63" s="44"/>
      <c r="B63" s="45" t="s">
        <v>66</v>
      </c>
      <c r="C63" s="267" t="s">
        <v>67</v>
      </c>
      <c r="D63" s="267"/>
      <c r="E63" s="267"/>
      <c r="F63" s="267"/>
      <c r="G63" s="267"/>
      <c r="H63" s="46" t="s">
        <v>68</v>
      </c>
      <c r="I63" s="50">
        <v>97</v>
      </c>
      <c r="J63" s="47"/>
      <c r="K63" s="50">
        <v>97</v>
      </c>
      <c r="L63" s="48"/>
      <c r="M63" s="47"/>
      <c r="N63" s="48"/>
      <c r="O63" s="47"/>
      <c r="P63" s="49">
        <v>14576.1</v>
      </c>
      <c r="HY63" s="29"/>
      <c r="HZ63" s="29"/>
      <c r="IA63" s="29"/>
      <c r="IB63" s="29"/>
      <c r="IC63" s="29"/>
      <c r="ID63" s="29"/>
      <c r="IE63" s="29"/>
      <c r="IF63" s="11" t="s">
        <v>67</v>
      </c>
      <c r="IG63" s="29"/>
    </row>
    <row r="64" spans="1:241" customFormat="1" ht="15" x14ac:dyDescent="0.25">
      <c r="A64" s="44"/>
      <c r="B64" s="45" t="s">
        <v>69</v>
      </c>
      <c r="C64" s="267" t="s">
        <v>70</v>
      </c>
      <c r="D64" s="267"/>
      <c r="E64" s="267"/>
      <c r="F64" s="267"/>
      <c r="G64" s="267"/>
      <c r="H64" s="46" t="s">
        <v>68</v>
      </c>
      <c r="I64" s="50">
        <v>51</v>
      </c>
      <c r="J64" s="47"/>
      <c r="K64" s="50">
        <v>51</v>
      </c>
      <c r="L64" s="48"/>
      <c r="M64" s="47"/>
      <c r="N64" s="48"/>
      <c r="O64" s="47"/>
      <c r="P64" s="49">
        <v>7663.72</v>
      </c>
      <c r="HY64" s="29"/>
      <c r="HZ64" s="29"/>
      <c r="IA64" s="29"/>
      <c r="IB64" s="29"/>
      <c r="IC64" s="29"/>
      <c r="ID64" s="29"/>
      <c r="IE64" s="29"/>
      <c r="IF64" s="11" t="s">
        <v>70</v>
      </c>
      <c r="IG64" s="29"/>
    </row>
    <row r="65" spans="1:241" customFormat="1" ht="15" x14ac:dyDescent="0.25">
      <c r="A65" s="51"/>
      <c r="B65" s="52"/>
      <c r="C65" s="268" t="s">
        <v>71</v>
      </c>
      <c r="D65" s="268"/>
      <c r="E65" s="268"/>
      <c r="F65" s="268"/>
      <c r="G65" s="268"/>
      <c r="H65" s="32"/>
      <c r="I65" s="33"/>
      <c r="J65" s="33"/>
      <c r="K65" s="33"/>
      <c r="L65" s="35"/>
      <c r="M65" s="33"/>
      <c r="N65" s="42">
        <v>60372.13</v>
      </c>
      <c r="O65" s="33"/>
      <c r="P65" s="43">
        <v>60372.13</v>
      </c>
      <c r="HY65" s="29"/>
      <c r="HZ65" s="29"/>
      <c r="IA65" s="29"/>
      <c r="IB65" s="29"/>
      <c r="IC65" s="29"/>
      <c r="ID65" s="29"/>
      <c r="IE65" s="29"/>
      <c r="IF65" s="11"/>
      <c r="IG65" s="29" t="s">
        <v>71</v>
      </c>
    </row>
    <row r="66" spans="1:241" customFormat="1" ht="0.75" customHeight="1" x14ac:dyDescent="0.25">
      <c r="A66" s="53"/>
      <c r="B66" s="54"/>
      <c r="C66" s="54"/>
      <c r="D66" s="54"/>
      <c r="E66" s="54"/>
      <c r="F66" s="54"/>
      <c r="G66" s="54"/>
      <c r="H66" s="55"/>
      <c r="I66" s="56"/>
      <c r="J66" s="56"/>
      <c r="K66" s="56"/>
      <c r="L66" s="57"/>
      <c r="M66" s="56"/>
      <c r="N66" s="57"/>
      <c r="O66" s="56"/>
      <c r="P66" s="58"/>
      <c r="HY66" s="29"/>
      <c r="HZ66" s="29"/>
      <c r="IA66" s="29"/>
      <c r="IB66" s="29"/>
      <c r="IC66" s="29"/>
      <c r="ID66" s="29"/>
      <c r="IE66" s="29"/>
      <c r="IF66" s="11"/>
      <c r="IG66" s="29"/>
    </row>
    <row r="67" spans="1:241" customFormat="1" ht="23.25" x14ac:dyDescent="0.25">
      <c r="A67" s="30" t="s">
        <v>77</v>
      </c>
      <c r="B67" s="31" t="s">
        <v>78</v>
      </c>
      <c r="C67" s="269" t="s">
        <v>79</v>
      </c>
      <c r="D67" s="269"/>
      <c r="E67" s="269"/>
      <c r="F67" s="269"/>
      <c r="G67" s="269"/>
      <c r="H67" s="32" t="s">
        <v>63</v>
      </c>
      <c r="I67" s="33">
        <v>3</v>
      </c>
      <c r="J67" s="34">
        <v>1</v>
      </c>
      <c r="K67" s="34">
        <v>3</v>
      </c>
      <c r="L67" s="35"/>
      <c r="M67" s="33"/>
      <c r="N67" s="36"/>
      <c r="O67" s="33"/>
      <c r="P67" s="37"/>
      <c r="Q67" s="38"/>
      <c r="R67" s="39"/>
      <c r="HY67" s="29"/>
      <c r="HZ67" s="29" t="s">
        <v>79</v>
      </c>
      <c r="IA67" s="29" t="s">
        <v>4</v>
      </c>
      <c r="IB67" s="29" t="s">
        <v>4</v>
      </c>
      <c r="IC67" s="29" t="s">
        <v>4</v>
      </c>
      <c r="ID67" s="29" t="s">
        <v>4</v>
      </c>
      <c r="IE67" s="29"/>
      <c r="IF67" s="11"/>
      <c r="IG67" s="29"/>
    </row>
    <row r="68" spans="1:241" customFormat="1" ht="15" x14ac:dyDescent="0.25">
      <c r="A68" s="40"/>
      <c r="B68" s="41"/>
      <c r="C68" s="268" t="s">
        <v>64</v>
      </c>
      <c r="D68" s="268"/>
      <c r="E68" s="268"/>
      <c r="F68" s="268"/>
      <c r="G68" s="268"/>
      <c r="H68" s="32"/>
      <c r="I68" s="33"/>
      <c r="J68" s="33"/>
      <c r="K68" s="33"/>
      <c r="L68" s="35"/>
      <c r="M68" s="33"/>
      <c r="N68" s="42"/>
      <c r="O68" s="33"/>
      <c r="P68" s="43">
        <v>1634.49</v>
      </c>
      <c r="HY68" s="29"/>
      <c r="HZ68" s="29"/>
      <c r="IA68" s="29"/>
      <c r="IB68" s="29"/>
      <c r="IC68" s="29"/>
      <c r="ID68" s="29"/>
      <c r="IE68" s="29" t="s">
        <v>64</v>
      </c>
      <c r="IF68" s="11"/>
      <c r="IG68" s="29"/>
    </row>
    <row r="69" spans="1:241" customFormat="1" ht="15" x14ac:dyDescent="0.25">
      <c r="A69" s="44"/>
      <c r="B69" s="45"/>
      <c r="C69" s="267" t="s">
        <v>65</v>
      </c>
      <c r="D69" s="267"/>
      <c r="E69" s="267"/>
      <c r="F69" s="267"/>
      <c r="G69" s="267"/>
      <c r="H69" s="46"/>
      <c r="I69" s="47"/>
      <c r="J69" s="47"/>
      <c r="K69" s="47"/>
      <c r="L69" s="48"/>
      <c r="M69" s="47"/>
      <c r="N69" s="48"/>
      <c r="O69" s="47"/>
      <c r="P69" s="49">
        <v>1505.68</v>
      </c>
      <c r="HY69" s="29"/>
      <c r="HZ69" s="29"/>
      <c r="IA69" s="29"/>
      <c r="IB69" s="29"/>
      <c r="IC69" s="29"/>
      <c r="ID69" s="29"/>
      <c r="IE69" s="29"/>
      <c r="IF69" s="11" t="s">
        <v>65</v>
      </c>
      <c r="IG69" s="29"/>
    </row>
    <row r="70" spans="1:241" customFormat="1" ht="15" x14ac:dyDescent="0.25">
      <c r="A70" s="44"/>
      <c r="B70" s="45" t="s">
        <v>66</v>
      </c>
      <c r="C70" s="267" t="s">
        <v>67</v>
      </c>
      <c r="D70" s="267"/>
      <c r="E70" s="267"/>
      <c r="F70" s="267"/>
      <c r="G70" s="267"/>
      <c r="H70" s="46" t="s">
        <v>68</v>
      </c>
      <c r="I70" s="50">
        <v>97</v>
      </c>
      <c r="J70" s="47"/>
      <c r="K70" s="50">
        <v>97</v>
      </c>
      <c r="L70" s="48"/>
      <c r="M70" s="47"/>
      <c r="N70" s="48"/>
      <c r="O70" s="47"/>
      <c r="P70" s="49">
        <v>1460.51</v>
      </c>
      <c r="HY70" s="29"/>
      <c r="HZ70" s="29"/>
      <c r="IA70" s="29"/>
      <c r="IB70" s="29"/>
      <c r="IC70" s="29"/>
      <c r="ID70" s="29"/>
      <c r="IE70" s="29"/>
      <c r="IF70" s="11" t="s">
        <v>67</v>
      </c>
      <c r="IG70" s="29"/>
    </row>
    <row r="71" spans="1:241" customFormat="1" ht="15" x14ac:dyDescent="0.25">
      <c r="A71" s="44"/>
      <c r="B71" s="45" t="s">
        <v>69</v>
      </c>
      <c r="C71" s="267" t="s">
        <v>70</v>
      </c>
      <c r="D71" s="267"/>
      <c r="E71" s="267"/>
      <c r="F71" s="267"/>
      <c r="G71" s="267"/>
      <c r="H71" s="46" t="s">
        <v>68</v>
      </c>
      <c r="I71" s="50">
        <v>51</v>
      </c>
      <c r="J71" s="47"/>
      <c r="K71" s="50">
        <v>51</v>
      </c>
      <c r="L71" s="48"/>
      <c r="M71" s="47"/>
      <c r="N71" s="48"/>
      <c r="O71" s="47"/>
      <c r="P71" s="59">
        <v>767.9</v>
      </c>
      <c r="HY71" s="29"/>
      <c r="HZ71" s="29"/>
      <c r="IA71" s="29"/>
      <c r="IB71" s="29"/>
      <c r="IC71" s="29"/>
      <c r="ID71" s="29"/>
      <c r="IE71" s="29"/>
      <c r="IF71" s="11" t="s">
        <v>70</v>
      </c>
      <c r="IG71" s="29"/>
    </row>
    <row r="72" spans="1:241" customFormat="1" ht="15" x14ac:dyDescent="0.25">
      <c r="A72" s="51"/>
      <c r="B72" s="52"/>
      <c r="C72" s="268" t="s">
        <v>71</v>
      </c>
      <c r="D72" s="268"/>
      <c r="E72" s="268"/>
      <c r="F72" s="268"/>
      <c r="G72" s="268"/>
      <c r="H72" s="32"/>
      <c r="I72" s="33"/>
      <c r="J72" s="33"/>
      <c r="K72" s="33"/>
      <c r="L72" s="35"/>
      <c r="M72" s="33"/>
      <c r="N72" s="42">
        <v>1295.3499999999999</v>
      </c>
      <c r="O72" s="33"/>
      <c r="P72" s="43">
        <v>3886.06</v>
      </c>
      <c r="HY72" s="29"/>
      <c r="HZ72" s="29"/>
      <c r="IA72" s="29"/>
      <c r="IB72" s="29"/>
      <c r="IC72" s="29"/>
      <c r="ID72" s="29"/>
      <c r="IE72" s="29"/>
      <c r="IF72" s="11"/>
      <c r="IG72" s="29" t="s">
        <v>71</v>
      </c>
    </row>
    <row r="73" spans="1:241" customFormat="1" ht="0.75" customHeight="1" x14ac:dyDescent="0.25">
      <c r="A73" s="53"/>
      <c r="B73" s="54"/>
      <c r="C73" s="54"/>
      <c r="D73" s="54"/>
      <c r="E73" s="54"/>
      <c r="F73" s="54"/>
      <c r="G73" s="54"/>
      <c r="H73" s="55"/>
      <c r="I73" s="56"/>
      <c r="J73" s="56"/>
      <c r="K73" s="56"/>
      <c r="L73" s="57"/>
      <c r="M73" s="56"/>
      <c r="N73" s="57"/>
      <c r="O73" s="56"/>
      <c r="P73" s="58"/>
      <c r="HY73" s="29"/>
      <c r="HZ73" s="29"/>
      <c r="IA73" s="29"/>
      <c r="IB73" s="29"/>
      <c r="IC73" s="29"/>
      <c r="ID73" s="29"/>
      <c r="IE73" s="29"/>
      <c r="IF73" s="11"/>
      <c r="IG73" s="29"/>
    </row>
    <row r="74" spans="1:241" customFormat="1" ht="34.5" x14ac:dyDescent="0.25">
      <c r="A74" s="30" t="s">
        <v>80</v>
      </c>
      <c r="B74" s="31" t="s">
        <v>81</v>
      </c>
      <c r="C74" s="269" t="s">
        <v>82</v>
      </c>
      <c r="D74" s="269"/>
      <c r="E74" s="269"/>
      <c r="F74" s="269"/>
      <c r="G74" s="269"/>
      <c r="H74" s="32" t="s">
        <v>83</v>
      </c>
      <c r="I74" s="33">
        <v>1.1299999999999999</v>
      </c>
      <c r="J74" s="34">
        <v>1</v>
      </c>
      <c r="K74" s="61">
        <v>1.1299999999999999</v>
      </c>
      <c r="L74" s="35"/>
      <c r="M74" s="33"/>
      <c r="N74" s="62">
        <v>296.66000000000003</v>
      </c>
      <c r="O74" s="33"/>
      <c r="P74" s="63">
        <v>335.23</v>
      </c>
      <c r="Q74" s="38"/>
      <c r="R74" s="39"/>
      <c r="HY74" s="29"/>
      <c r="HZ74" s="29" t="s">
        <v>82</v>
      </c>
      <c r="IA74" s="29" t="s">
        <v>4</v>
      </c>
      <c r="IB74" s="29" t="s">
        <v>4</v>
      </c>
      <c r="IC74" s="29" t="s">
        <v>4</v>
      </c>
      <c r="ID74" s="29" t="s">
        <v>4</v>
      </c>
      <c r="IE74" s="29"/>
      <c r="IF74" s="11"/>
      <c r="IG74" s="29"/>
    </row>
    <row r="75" spans="1:241" customFormat="1" ht="15" x14ac:dyDescent="0.25">
      <c r="A75" s="51"/>
      <c r="B75" s="52"/>
      <c r="C75" s="268" t="s">
        <v>71</v>
      </c>
      <c r="D75" s="268"/>
      <c r="E75" s="268"/>
      <c r="F75" s="268"/>
      <c r="G75" s="268"/>
      <c r="H75" s="32"/>
      <c r="I75" s="33"/>
      <c r="J75" s="33"/>
      <c r="K75" s="33"/>
      <c r="L75" s="35"/>
      <c r="M75" s="33"/>
      <c r="N75" s="35"/>
      <c r="O75" s="33"/>
      <c r="P75" s="63">
        <v>335.23</v>
      </c>
      <c r="HY75" s="29"/>
      <c r="HZ75" s="29"/>
      <c r="IA75" s="29"/>
      <c r="IB75" s="29"/>
      <c r="IC75" s="29"/>
      <c r="ID75" s="29"/>
      <c r="IE75" s="29"/>
      <c r="IF75" s="11"/>
      <c r="IG75" s="29" t="s">
        <v>71</v>
      </c>
    </row>
    <row r="76" spans="1:241" customFormat="1" ht="0.75" customHeight="1" x14ac:dyDescent="0.25">
      <c r="A76" s="53"/>
      <c r="B76" s="54"/>
      <c r="C76" s="54"/>
      <c r="D76" s="54"/>
      <c r="E76" s="54"/>
      <c r="F76" s="54"/>
      <c r="G76" s="54"/>
      <c r="H76" s="55"/>
      <c r="I76" s="56"/>
      <c r="J76" s="56"/>
      <c r="K76" s="56"/>
      <c r="L76" s="57"/>
      <c r="M76" s="56"/>
      <c r="N76" s="57"/>
      <c r="O76" s="56"/>
      <c r="P76" s="58"/>
      <c r="HY76" s="29"/>
      <c r="HZ76" s="29"/>
      <c r="IA76" s="29"/>
      <c r="IB76" s="29"/>
      <c r="IC76" s="29"/>
      <c r="ID76" s="29"/>
      <c r="IE76" s="29"/>
      <c r="IF76" s="11"/>
      <c r="IG76" s="29"/>
    </row>
    <row r="77" spans="1:241" customFormat="1" ht="34.5" x14ac:dyDescent="0.25">
      <c r="A77" s="30" t="s">
        <v>84</v>
      </c>
      <c r="B77" s="31" t="s">
        <v>85</v>
      </c>
      <c r="C77" s="269" t="s">
        <v>86</v>
      </c>
      <c r="D77" s="269"/>
      <c r="E77" s="269"/>
      <c r="F77" s="269"/>
      <c r="G77" s="269"/>
      <c r="H77" s="32" t="s">
        <v>83</v>
      </c>
      <c r="I77" s="33">
        <v>1.1299999999999999</v>
      </c>
      <c r="J77" s="34">
        <v>1</v>
      </c>
      <c r="K77" s="61">
        <v>1.1299999999999999</v>
      </c>
      <c r="L77" s="35"/>
      <c r="M77" s="33"/>
      <c r="N77" s="62">
        <v>296.66000000000003</v>
      </c>
      <c r="O77" s="33"/>
      <c r="P77" s="63">
        <v>335.23</v>
      </c>
      <c r="Q77" s="38"/>
      <c r="R77" s="39"/>
      <c r="HY77" s="29"/>
      <c r="HZ77" s="29" t="s">
        <v>86</v>
      </c>
      <c r="IA77" s="29" t="s">
        <v>4</v>
      </c>
      <c r="IB77" s="29" t="s">
        <v>4</v>
      </c>
      <c r="IC77" s="29" t="s">
        <v>4</v>
      </c>
      <c r="ID77" s="29" t="s">
        <v>4</v>
      </c>
      <c r="IE77" s="29"/>
      <c r="IF77" s="11"/>
      <c r="IG77" s="29"/>
    </row>
    <row r="78" spans="1:241" customFormat="1" ht="15" x14ac:dyDescent="0.25">
      <c r="A78" s="51"/>
      <c r="B78" s="52"/>
      <c r="C78" s="268" t="s">
        <v>71</v>
      </c>
      <c r="D78" s="268"/>
      <c r="E78" s="268"/>
      <c r="F78" s="268"/>
      <c r="G78" s="268"/>
      <c r="H78" s="32"/>
      <c r="I78" s="33"/>
      <c r="J78" s="33"/>
      <c r="K78" s="33"/>
      <c r="L78" s="35"/>
      <c r="M78" s="33"/>
      <c r="N78" s="35"/>
      <c r="O78" s="33"/>
      <c r="P78" s="63">
        <v>335.23</v>
      </c>
      <c r="HY78" s="29"/>
      <c r="HZ78" s="29"/>
      <c r="IA78" s="29"/>
      <c r="IB78" s="29"/>
      <c r="IC78" s="29"/>
      <c r="ID78" s="29"/>
      <c r="IE78" s="29"/>
      <c r="IF78" s="11"/>
      <c r="IG78" s="29" t="s">
        <v>71</v>
      </c>
    </row>
    <row r="79" spans="1:241" customFormat="1" ht="0.75" customHeight="1" x14ac:dyDescent="0.25">
      <c r="A79" s="53"/>
      <c r="B79" s="54"/>
      <c r="C79" s="54"/>
      <c r="D79" s="54"/>
      <c r="E79" s="54"/>
      <c r="F79" s="54"/>
      <c r="G79" s="54"/>
      <c r="H79" s="55"/>
      <c r="I79" s="56"/>
      <c r="J79" s="56"/>
      <c r="K79" s="56"/>
      <c r="L79" s="57"/>
      <c r="M79" s="56"/>
      <c r="N79" s="57"/>
      <c r="O79" s="56"/>
      <c r="P79" s="58"/>
      <c r="HY79" s="29"/>
      <c r="HZ79" s="29"/>
      <c r="IA79" s="29"/>
      <c r="IB79" s="29"/>
      <c r="IC79" s="29"/>
      <c r="ID79" s="29"/>
      <c r="IE79" s="29"/>
      <c r="IF79" s="11"/>
      <c r="IG79" s="29"/>
    </row>
    <row r="80" spans="1:241" customFormat="1" ht="68.25" x14ac:dyDescent="0.25">
      <c r="A80" s="30" t="s">
        <v>87</v>
      </c>
      <c r="B80" s="31" t="s">
        <v>88</v>
      </c>
      <c r="C80" s="269" t="s">
        <v>89</v>
      </c>
      <c r="D80" s="269"/>
      <c r="E80" s="269"/>
      <c r="F80" s="269"/>
      <c r="G80" s="269"/>
      <c r="H80" s="32" t="s">
        <v>83</v>
      </c>
      <c r="I80" s="33">
        <v>1.1299999999999999</v>
      </c>
      <c r="J80" s="34">
        <v>1</v>
      </c>
      <c r="K80" s="61">
        <v>1.1299999999999999</v>
      </c>
      <c r="L80" s="35"/>
      <c r="M80" s="33"/>
      <c r="N80" s="62">
        <v>177.1</v>
      </c>
      <c r="O80" s="33"/>
      <c r="P80" s="63">
        <v>200.12</v>
      </c>
      <c r="Q80" s="38"/>
      <c r="R80" s="39"/>
      <c r="HY80" s="29"/>
      <c r="HZ80" s="29" t="s">
        <v>89</v>
      </c>
      <c r="IA80" s="29" t="s">
        <v>4</v>
      </c>
      <c r="IB80" s="29" t="s">
        <v>4</v>
      </c>
      <c r="IC80" s="29" t="s">
        <v>4</v>
      </c>
      <c r="ID80" s="29" t="s">
        <v>4</v>
      </c>
      <c r="IE80" s="29"/>
      <c r="IF80" s="11"/>
      <c r="IG80" s="29"/>
    </row>
    <row r="81" spans="1:241" customFormat="1" ht="15" x14ac:dyDescent="0.25">
      <c r="A81" s="51"/>
      <c r="B81" s="52"/>
      <c r="C81" s="268" t="s">
        <v>71</v>
      </c>
      <c r="D81" s="268"/>
      <c r="E81" s="268"/>
      <c r="F81" s="268"/>
      <c r="G81" s="268"/>
      <c r="H81" s="32"/>
      <c r="I81" s="33"/>
      <c r="J81" s="33"/>
      <c r="K81" s="33"/>
      <c r="L81" s="35"/>
      <c r="M81" s="33"/>
      <c r="N81" s="35"/>
      <c r="O81" s="33"/>
      <c r="P81" s="63">
        <v>200.12</v>
      </c>
      <c r="HY81" s="29"/>
      <c r="HZ81" s="29"/>
      <c r="IA81" s="29"/>
      <c r="IB81" s="29"/>
      <c r="IC81" s="29"/>
      <c r="ID81" s="29"/>
      <c r="IE81" s="29"/>
      <c r="IF81" s="11"/>
      <c r="IG81" s="29" t="s">
        <v>71</v>
      </c>
    </row>
    <row r="82" spans="1:241" customFormat="1" ht="0.75" customHeight="1" x14ac:dyDescent="0.25">
      <c r="A82" s="53"/>
      <c r="B82" s="54"/>
      <c r="C82" s="54"/>
      <c r="D82" s="54"/>
      <c r="E82" s="54"/>
      <c r="F82" s="54"/>
      <c r="G82" s="54"/>
      <c r="H82" s="55"/>
      <c r="I82" s="56"/>
      <c r="J82" s="56"/>
      <c r="K82" s="56"/>
      <c r="L82" s="57"/>
      <c r="M82" s="56"/>
      <c r="N82" s="57"/>
      <c r="O82" s="56"/>
      <c r="P82" s="58"/>
      <c r="HY82" s="29"/>
      <c r="HZ82" s="29"/>
      <c r="IA82" s="29"/>
      <c r="IB82" s="29"/>
      <c r="IC82" s="29"/>
      <c r="ID82" s="29"/>
      <c r="IE82" s="29"/>
      <c r="IF82" s="11"/>
      <c r="IG82" s="29"/>
    </row>
    <row r="83" spans="1:241" customFormat="1" ht="23.25" x14ac:dyDescent="0.25">
      <c r="A83" s="30" t="s">
        <v>90</v>
      </c>
      <c r="B83" s="31" t="s">
        <v>91</v>
      </c>
      <c r="C83" s="269" t="s">
        <v>92</v>
      </c>
      <c r="D83" s="269"/>
      <c r="E83" s="269"/>
      <c r="F83" s="269"/>
      <c r="G83" s="269"/>
      <c r="H83" s="32" t="s">
        <v>93</v>
      </c>
      <c r="I83" s="33">
        <v>0.08</v>
      </c>
      <c r="J83" s="34">
        <v>1</v>
      </c>
      <c r="K83" s="61">
        <v>0.08</v>
      </c>
      <c r="L83" s="35"/>
      <c r="M83" s="33"/>
      <c r="N83" s="36"/>
      <c r="O83" s="33"/>
      <c r="P83" s="37"/>
      <c r="Q83" s="38"/>
      <c r="R83" s="39"/>
      <c r="HY83" s="29"/>
      <c r="HZ83" s="29" t="s">
        <v>92</v>
      </c>
      <c r="IA83" s="29" t="s">
        <v>4</v>
      </c>
      <c r="IB83" s="29" t="s">
        <v>4</v>
      </c>
      <c r="IC83" s="29" t="s">
        <v>4</v>
      </c>
      <c r="ID83" s="29" t="s">
        <v>4</v>
      </c>
      <c r="IE83" s="29"/>
      <c r="IF83" s="11"/>
      <c r="IG83" s="29"/>
    </row>
    <row r="84" spans="1:241" customFormat="1" ht="15" x14ac:dyDescent="0.25">
      <c r="A84" s="40"/>
      <c r="B84" s="41"/>
      <c r="C84" s="268" t="s">
        <v>64</v>
      </c>
      <c r="D84" s="268"/>
      <c r="E84" s="268"/>
      <c r="F84" s="268"/>
      <c r="G84" s="268"/>
      <c r="H84" s="32"/>
      <c r="I84" s="33"/>
      <c r="J84" s="33"/>
      <c r="K84" s="33"/>
      <c r="L84" s="35"/>
      <c r="M84" s="33"/>
      <c r="N84" s="42"/>
      <c r="O84" s="33"/>
      <c r="P84" s="43">
        <v>2083.7399999999998</v>
      </c>
      <c r="HY84" s="29"/>
      <c r="HZ84" s="29"/>
      <c r="IA84" s="29"/>
      <c r="IB84" s="29"/>
      <c r="IC84" s="29"/>
      <c r="ID84" s="29"/>
      <c r="IE84" s="29" t="s">
        <v>64</v>
      </c>
      <c r="IF84" s="11"/>
      <c r="IG84" s="29"/>
    </row>
    <row r="85" spans="1:241" customFormat="1" ht="15" x14ac:dyDescent="0.25">
      <c r="A85" s="44"/>
      <c r="B85" s="45"/>
      <c r="C85" s="267" t="s">
        <v>65</v>
      </c>
      <c r="D85" s="267"/>
      <c r="E85" s="267"/>
      <c r="F85" s="267"/>
      <c r="G85" s="267"/>
      <c r="H85" s="46"/>
      <c r="I85" s="47"/>
      <c r="J85" s="47"/>
      <c r="K85" s="47"/>
      <c r="L85" s="48"/>
      <c r="M85" s="47"/>
      <c r="N85" s="48"/>
      <c r="O85" s="47"/>
      <c r="P85" s="49">
        <v>1968.19</v>
      </c>
      <c r="HY85" s="29"/>
      <c r="HZ85" s="29"/>
      <c r="IA85" s="29"/>
      <c r="IB85" s="29"/>
      <c r="IC85" s="29"/>
      <c r="ID85" s="29"/>
      <c r="IE85" s="29"/>
      <c r="IF85" s="11" t="s">
        <v>65</v>
      </c>
      <c r="IG85" s="29"/>
    </row>
    <row r="86" spans="1:241" customFormat="1" ht="15" x14ac:dyDescent="0.25">
      <c r="A86" s="44"/>
      <c r="B86" s="45" t="s">
        <v>66</v>
      </c>
      <c r="C86" s="267" t="s">
        <v>67</v>
      </c>
      <c r="D86" s="267"/>
      <c r="E86" s="267"/>
      <c r="F86" s="267"/>
      <c r="G86" s="267"/>
      <c r="H86" s="46" t="s">
        <v>68</v>
      </c>
      <c r="I86" s="50">
        <v>97</v>
      </c>
      <c r="J86" s="47"/>
      <c r="K86" s="50">
        <v>97</v>
      </c>
      <c r="L86" s="48"/>
      <c r="M86" s="47"/>
      <c r="N86" s="48"/>
      <c r="O86" s="47"/>
      <c r="P86" s="49">
        <v>1909.14</v>
      </c>
      <c r="HY86" s="29"/>
      <c r="HZ86" s="29"/>
      <c r="IA86" s="29"/>
      <c r="IB86" s="29"/>
      <c r="IC86" s="29"/>
      <c r="ID86" s="29"/>
      <c r="IE86" s="29"/>
      <c r="IF86" s="11" t="s">
        <v>67</v>
      </c>
      <c r="IG86" s="29"/>
    </row>
    <row r="87" spans="1:241" customFormat="1" ht="15" x14ac:dyDescent="0.25">
      <c r="A87" s="44"/>
      <c r="B87" s="45" t="s">
        <v>69</v>
      </c>
      <c r="C87" s="267" t="s">
        <v>70</v>
      </c>
      <c r="D87" s="267"/>
      <c r="E87" s="267"/>
      <c r="F87" s="267"/>
      <c r="G87" s="267"/>
      <c r="H87" s="46" t="s">
        <v>68</v>
      </c>
      <c r="I87" s="50">
        <v>51</v>
      </c>
      <c r="J87" s="47"/>
      <c r="K87" s="50">
        <v>51</v>
      </c>
      <c r="L87" s="48"/>
      <c r="M87" s="47"/>
      <c r="N87" s="48"/>
      <c r="O87" s="47"/>
      <c r="P87" s="49">
        <v>1003.78</v>
      </c>
      <c r="HY87" s="29"/>
      <c r="HZ87" s="29"/>
      <c r="IA87" s="29"/>
      <c r="IB87" s="29"/>
      <c r="IC87" s="29"/>
      <c r="ID87" s="29"/>
      <c r="IE87" s="29"/>
      <c r="IF87" s="11" t="s">
        <v>70</v>
      </c>
      <c r="IG87" s="29"/>
    </row>
    <row r="88" spans="1:241" customFormat="1" ht="15" x14ac:dyDescent="0.25">
      <c r="A88" s="51"/>
      <c r="B88" s="52"/>
      <c r="C88" s="268" t="s">
        <v>71</v>
      </c>
      <c r="D88" s="268"/>
      <c r="E88" s="268"/>
      <c r="F88" s="268"/>
      <c r="G88" s="268"/>
      <c r="H88" s="32"/>
      <c r="I88" s="33"/>
      <c r="J88" s="33"/>
      <c r="K88" s="33"/>
      <c r="L88" s="35"/>
      <c r="M88" s="33"/>
      <c r="N88" s="42">
        <v>62803.13</v>
      </c>
      <c r="O88" s="33"/>
      <c r="P88" s="43">
        <v>5024.25</v>
      </c>
      <c r="HY88" s="29"/>
      <c r="HZ88" s="29"/>
      <c r="IA88" s="29"/>
      <c r="IB88" s="29"/>
      <c r="IC88" s="29"/>
      <c r="ID88" s="29"/>
      <c r="IE88" s="29"/>
      <c r="IF88" s="11"/>
      <c r="IG88" s="29" t="s">
        <v>71</v>
      </c>
    </row>
    <row r="89" spans="1:241" customFormat="1" ht="0.75" customHeight="1" x14ac:dyDescent="0.25">
      <c r="A89" s="53"/>
      <c r="B89" s="54"/>
      <c r="C89" s="54"/>
      <c r="D89" s="54"/>
      <c r="E89" s="54"/>
      <c r="F89" s="54"/>
      <c r="G89" s="54"/>
      <c r="H89" s="55"/>
      <c r="I89" s="56"/>
      <c r="J89" s="56"/>
      <c r="K89" s="56"/>
      <c r="L89" s="57"/>
      <c r="M89" s="56"/>
      <c r="N89" s="57"/>
      <c r="O89" s="56"/>
      <c r="P89" s="58"/>
      <c r="HY89" s="29"/>
      <c r="HZ89" s="29"/>
      <c r="IA89" s="29"/>
      <c r="IB89" s="29"/>
      <c r="IC89" s="29"/>
      <c r="ID89" s="29"/>
      <c r="IE89" s="29"/>
      <c r="IF89" s="11"/>
      <c r="IG89" s="29"/>
    </row>
    <row r="90" spans="1:241" customFormat="1" ht="23.25" x14ac:dyDescent="0.25">
      <c r="A90" s="30" t="s">
        <v>94</v>
      </c>
      <c r="B90" s="31" t="s">
        <v>95</v>
      </c>
      <c r="C90" s="269" t="s">
        <v>96</v>
      </c>
      <c r="D90" s="269"/>
      <c r="E90" s="269"/>
      <c r="F90" s="269"/>
      <c r="G90" s="269"/>
      <c r="H90" s="32" t="s">
        <v>83</v>
      </c>
      <c r="I90" s="33">
        <v>0.14199999999999999</v>
      </c>
      <c r="J90" s="34">
        <v>1</v>
      </c>
      <c r="K90" s="64">
        <v>0.14199999999999999</v>
      </c>
      <c r="L90" s="35"/>
      <c r="M90" s="33"/>
      <c r="N90" s="36"/>
      <c r="O90" s="33"/>
      <c r="P90" s="37"/>
      <c r="Q90" s="38"/>
      <c r="R90" s="39"/>
      <c r="HY90" s="29"/>
      <c r="HZ90" s="29" t="s">
        <v>96</v>
      </c>
      <c r="IA90" s="29" t="s">
        <v>4</v>
      </c>
      <c r="IB90" s="29" t="s">
        <v>4</v>
      </c>
      <c r="IC90" s="29" t="s">
        <v>4</v>
      </c>
      <c r="ID90" s="29" t="s">
        <v>4</v>
      </c>
      <c r="IE90" s="29"/>
      <c r="IF90" s="11"/>
      <c r="IG90" s="29"/>
    </row>
    <row r="91" spans="1:241" customFormat="1" ht="15" x14ac:dyDescent="0.25">
      <c r="A91" s="40"/>
      <c r="B91" s="41"/>
      <c r="C91" s="268" t="s">
        <v>64</v>
      </c>
      <c r="D91" s="268"/>
      <c r="E91" s="268"/>
      <c r="F91" s="268"/>
      <c r="G91" s="268"/>
      <c r="H91" s="32"/>
      <c r="I91" s="33"/>
      <c r="J91" s="33"/>
      <c r="K91" s="33"/>
      <c r="L91" s="35"/>
      <c r="M91" s="33"/>
      <c r="N91" s="42"/>
      <c r="O91" s="33"/>
      <c r="P91" s="43">
        <v>25820.720000000001</v>
      </c>
      <c r="HY91" s="29"/>
      <c r="HZ91" s="29"/>
      <c r="IA91" s="29"/>
      <c r="IB91" s="29"/>
      <c r="IC91" s="29"/>
      <c r="ID91" s="29"/>
      <c r="IE91" s="29" t="s">
        <v>64</v>
      </c>
      <c r="IF91" s="11"/>
      <c r="IG91" s="29"/>
    </row>
    <row r="92" spans="1:241" customFormat="1" ht="15" x14ac:dyDescent="0.25">
      <c r="A92" s="44"/>
      <c r="B92" s="45"/>
      <c r="C92" s="267" t="s">
        <v>65</v>
      </c>
      <c r="D92" s="267"/>
      <c r="E92" s="267"/>
      <c r="F92" s="267"/>
      <c r="G92" s="267"/>
      <c r="H92" s="46"/>
      <c r="I92" s="47"/>
      <c r="J92" s="47"/>
      <c r="K92" s="47"/>
      <c r="L92" s="48"/>
      <c r="M92" s="47"/>
      <c r="N92" s="48"/>
      <c r="O92" s="47"/>
      <c r="P92" s="49">
        <v>8747.02</v>
      </c>
      <c r="HY92" s="29"/>
      <c r="HZ92" s="29"/>
      <c r="IA92" s="29"/>
      <c r="IB92" s="29"/>
      <c r="IC92" s="29"/>
      <c r="ID92" s="29"/>
      <c r="IE92" s="29"/>
      <c r="IF92" s="11" t="s">
        <v>65</v>
      </c>
      <c r="IG92" s="29"/>
    </row>
    <row r="93" spans="1:241" customFormat="1" ht="34.5" x14ac:dyDescent="0.25">
      <c r="A93" s="44"/>
      <c r="B93" s="45" t="s">
        <v>97</v>
      </c>
      <c r="C93" s="267" t="s">
        <v>98</v>
      </c>
      <c r="D93" s="267"/>
      <c r="E93" s="267"/>
      <c r="F93" s="267"/>
      <c r="G93" s="267"/>
      <c r="H93" s="46" t="s">
        <v>68</v>
      </c>
      <c r="I93" s="50">
        <v>103</v>
      </c>
      <c r="J93" s="47"/>
      <c r="K93" s="50">
        <v>103</v>
      </c>
      <c r="L93" s="48"/>
      <c r="M93" s="47"/>
      <c r="N93" s="48"/>
      <c r="O93" s="47"/>
      <c r="P93" s="49">
        <v>9009.43</v>
      </c>
      <c r="HY93" s="29"/>
      <c r="HZ93" s="29"/>
      <c r="IA93" s="29"/>
      <c r="IB93" s="29"/>
      <c r="IC93" s="29"/>
      <c r="ID93" s="29"/>
      <c r="IE93" s="29"/>
      <c r="IF93" s="11" t="s">
        <v>98</v>
      </c>
      <c r="IG93" s="29"/>
    </row>
    <row r="94" spans="1:241" customFormat="1" ht="34.5" x14ac:dyDescent="0.25">
      <c r="A94" s="44"/>
      <c r="B94" s="45" t="s">
        <v>99</v>
      </c>
      <c r="C94" s="267" t="s">
        <v>100</v>
      </c>
      <c r="D94" s="267"/>
      <c r="E94" s="267"/>
      <c r="F94" s="267"/>
      <c r="G94" s="267"/>
      <c r="H94" s="46" t="s">
        <v>68</v>
      </c>
      <c r="I94" s="50">
        <v>59</v>
      </c>
      <c r="J94" s="47"/>
      <c r="K94" s="50">
        <v>59</v>
      </c>
      <c r="L94" s="48"/>
      <c r="M94" s="47"/>
      <c r="N94" s="48"/>
      <c r="O94" s="47"/>
      <c r="P94" s="49">
        <v>5160.74</v>
      </c>
      <c r="HY94" s="29"/>
      <c r="HZ94" s="29"/>
      <c r="IA94" s="29"/>
      <c r="IB94" s="29"/>
      <c r="IC94" s="29"/>
      <c r="ID94" s="29"/>
      <c r="IE94" s="29"/>
      <c r="IF94" s="11" t="s">
        <v>100</v>
      </c>
      <c r="IG94" s="29"/>
    </row>
    <row r="95" spans="1:241" customFormat="1" ht="15" x14ac:dyDescent="0.25">
      <c r="A95" s="51"/>
      <c r="B95" s="52"/>
      <c r="C95" s="268" t="s">
        <v>71</v>
      </c>
      <c r="D95" s="268"/>
      <c r="E95" s="268"/>
      <c r="F95" s="268"/>
      <c r="G95" s="268"/>
      <c r="H95" s="32"/>
      <c r="I95" s="33"/>
      <c r="J95" s="33"/>
      <c r="K95" s="33"/>
      <c r="L95" s="35"/>
      <c r="M95" s="33"/>
      <c r="N95" s="42">
        <v>281625.99</v>
      </c>
      <c r="O95" s="33"/>
      <c r="P95" s="43">
        <v>39990.89</v>
      </c>
      <c r="HY95" s="29"/>
      <c r="HZ95" s="29"/>
      <c r="IA95" s="29"/>
      <c r="IB95" s="29"/>
      <c r="IC95" s="29"/>
      <c r="ID95" s="29"/>
      <c r="IE95" s="29"/>
      <c r="IF95" s="11"/>
      <c r="IG95" s="29" t="s">
        <v>71</v>
      </c>
    </row>
    <row r="96" spans="1:241" customFormat="1" ht="0.75" customHeight="1" x14ac:dyDescent="0.25">
      <c r="A96" s="53"/>
      <c r="B96" s="54"/>
      <c r="C96" s="54"/>
      <c r="D96" s="54"/>
      <c r="E96" s="54"/>
      <c r="F96" s="54"/>
      <c r="G96" s="54"/>
      <c r="H96" s="55"/>
      <c r="I96" s="56"/>
      <c r="J96" s="56"/>
      <c r="K96" s="56"/>
      <c r="L96" s="57"/>
      <c r="M96" s="56"/>
      <c r="N96" s="57"/>
      <c r="O96" s="56"/>
      <c r="P96" s="58"/>
      <c r="HY96" s="29"/>
      <c r="HZ96" s="29"/>
      <c r="IA96" s="29"/>
      <c r="IB96" s="29"/>
      <c r="IC96" s="29"/>
      <c r="ID96" s="29"/>
      <c r="IE96" s="29"/>
      <c r="IF96" s="11"/>
      <c r="IG96" s="29"/>
    </row>
    <row r="97" spans="1:242" customFormat="1" ht="23.25" x14ac:dyDescent="0.25">
      <c r="A97" s="30" t="s">
        <v>101</v>
      </c>
      <c r="B97" s="31" t="s">
        <v>102</v>
      </c>
      <c r="C97" s="269" t="s">
        <v>103</v>
      </c>
      <c r="D97" s="269"/>
      <c r="E97" s="269"/>
      <c r="F97" s="269"/>
      <c r="G97" s="269"/>
      <c r="H97" s="32" t="s">
        <v>104</v>
      </c>
      <c r="I97" s="33">
        <v>7.0000000000000007E-2</v>
      </c>
      <c r="J97" s="34">
        <v>1</v>
      </c>
      <c r="K97" s="61">
        <v>7.0000000000000007E-2</v>
      </c>
      <c r="L97" s="35"/>
      <c r="M97" s="33"/>
      <c r="N97" s="36"/>
      <c r="O97" s="33"/>
      <c r="P97" s="37"/>
      <c r="Q97" s="38"/>
      <c r="R97" s="39"/>
      <c r="HY97" s="29"/>
      <c r="HZ97" s="29" t="s">
        <v>103</v>
      </c>
      <c r="IA97" s="29" t="s">
        <v>4</v>
      </c>
      <c r="IB97" s="29" t="s">
        <v>4</v>
      </c>
      <c r="IC97" s="29" t="s">
        <v>4</v>
      </c>
      <c r="ID97" s="29" t="s">
        <v>4</v>
      </c>
      <c r="IE97" s="29"/>
      <c r="IF97" s="11"/>
      <c r="IG97" s="29"/>
    </row>
    <row r="98" spans="1:242" customFormat="1" ht="15" x14ac:dyDescent="0.25">
      <c r="A98" s="40"/>
      <c r="B98" s="41"/>
      <c r="C98" s="268" t="s">
        <v>64</v>
      </c>
      <c r="D98" s="268"/>
      <c r="E98" s="268"/>
      <c r="F98" s="268"/>
      <c r="G98" s="268"/>
      <c r="H98" s="32"/>
      <c r="I98" s="33"/>
      <c r="J98" s="33"/>
      <c r="K98" s="33"/>
      <c r="L98" s="35"/>
      <c r="M98" s="33"/>
      <c r="N98" s="42"/>
      <c r="O98" s="33"/>
      <c r="P98" s="43">
        <v>3343.46</v>
      </c>
      <c r="HY98" s="29"/>
      <c r="HZ98" s="29"/>
      <c r="IA98" s="29"/>
      <c r="IB98" s="29"/>
      <c r="IC98" s="29"/>
      <c r="ID98" s="29"/>
      <c r="IE98" s="29" t="s">
        <v>64</v>
      </c>
      <c r="IF98" s="11"/>
      <c r="IG98" s="29"/>
    </row>
    <row r="99" spans="1:242" customFormat="1" ht="15" x14ac:dyDescent="0.25">
      <c r="A99" s="44"/>
      <c r="B99" s="45"/>
      <c r="C99" s="267" t="s">
        <v>65</v>
      </c>
      <c r="D99" s="267"/>
      <c r="E99" s="267"/>
      <c r="F99" s="267"/>
      <c r="G99" s="267"/>
      <c r="H99" s="46"/>
      <c r="I99" s="47"/>
      <c r="J99" s="47"/>
      <c r="K99" s="47"/>
      <c r="L99" s="48"/>
      <c r="M99" s="47"/>
      <c r="N99" s="48"/>
      <c r="O99" s="47"/>
      <c r="P99" s="49">
        <v>2773.29</v>
      </c>
      <c r="HY99" s="29"/>
      <c r="HZ99" s="29"/>
      <c r="IA99" s="29"/>
      <c r="IB99" s="29"/>
      <c r="IC99" s="29"/>
      <c r="ID99" s="29"/>
      <c r="IE99" s="29"/>
      <c r="IF99" s="11" t="s">
        <v>65</v>
      </c>
      <c r="IG99" s="29"/>
    </row>
    <row r="100" spans="1:242" customFormat="1" ht="15" x14ac:dyDescent="0.25">
      <c r="A100" s="44"/>
      <c r="B100" s="45" t="s">
        <v>66</v>
      </c>
      <c r="C100" s="267" t="s">
        <v>67</v>
      </c>
      <c r="D100" s="267"/>
      <c r="E100" s="267"/>
      <c r="F100" s="267"/>
      <c r="G100" s="267"/>
      <c r="H100" s="46" t="s">
        <v>68</v>
      </c>
      <c r="I100" s="50">
        <v>97</v>
      </c>
      <c r="J100" s="47"/>
      <c r="K100" s="50">
        <v>97</v>
      </c>
      <c r="L100" s="48"/>
      <c r="M100" s="47"/>
      <c r="N100" s="48"/>
      <c r="O100" s="47"/>
      <c r="P100" s="49">
        <v>2690.09</v>
      </c>
      <c r="HY100" s="29"/>
      <c r="HZ100" s="29"/>
      <c r="IA100" s="29"/>
      <c r="IB100" s="29"/>
      <c r="IC100" s="29"/>
      <c r="ID100" s="29"/>
      <c r="IE100" s="29"/>
      <c r="IF100" s="11" t="s">
        <v>67</v>
      </c>
      <c r="IG100" s="29"/>
    </row>
    <row r="101" spans="1:242" customFormat="1" ht="15" x14ac:dyDescent="0.25">
      <c r="A101" s="44"/>
      <c r="B101" s="45" t="s">
        <v>69</v>
      </c>
      <c r="C101" s="267" t="s">
        <v>70</v>
      </c>
      <c r="D101" s="267"/>
      <c r="E101" s="267"/>
      <c r="F101" s="267"/>
      <c r="G101" s="267"/>
      <c r="H101" s="46" t="s">
        <v>68</v>
      </c>
      <c r="I101" s="50">
        <v>51</v>
      </c>
      <c r="J101" s="47"/>
      <c r="K101" s="50">
        <v>51</v>
      </c>
      <c r="L101" s="48"/>
      <c r="M101" s="47"/>
      <c r="N101" s="48"/>
      <c r="O101" s="47"/>
      <c r="P101" s="49">
        <v>1414.38</v>
      </c>
      <c r="HY101" s="29"/>
      <c r="HZ101" s="29"/>
      <c r="IA101" s="29"/>
      <c r="IB101" s="29"/>
      <c r="IC101" s="29"/>
      <c r="ID101" s="29"/>
      <c r="IE101" s="29"/>
      <c r="IF101" s="11" t="s">
        <v>70</v>
      </c>
      <c r="IG101" s="29"/>
    </row>
    <row r="102" spans="1:242" customFormat="1" ht="15" x14ac:dyDescent="0.25">
      <c r="A102" s="51"/>
      <c r="B102" s="52"/>
      <c r="C102" s="268" t="s">
        <v>71</v>
      </c>
      <c r="D102" s="268"/>
      <c r="E102" s="268"/>
      <c r="F102" s="268"/>
      <c r="G102" s="268"/>
      <c r="H102" s="32"/>
      <c r="I102" s="33"/>
      <c r="J102" s="33"/>
      <c r="K102" s="33"/>
      <c r="L102" s="35"/>
      <c r="M102" s="33"/>
      <c r="N102" s="42">
        <v>107007.57</v>
      </c>
      <c r="O102" s="33"/>
      <c r="P102" s="43">
        <v>7490.53</v>
      </c>
      <c r="HY102" s="29"/>
      <c r="HZ102" s="29"/>
      <c r="IA102" s="29"/>
      <c r="IB102" s="29"/>
      <c r="IC102" s="29"/>
      <c r="ID102" s="29"/>
      <c r="IE102" s="29"/>
      <c r="IF102" s="11"/>
      <c r="IG102" s="29" t="s">
        <v>71</v>
      </c>
    </row>
    <row r="103" spans="1:242" customFormat="1" ht="0.75" customHeight="1" x14ac:dyDescent="0.25">
      <c r="A103" s="53"/>
      <c r="B103" s="54"/>
      <c r="C103" s="54"/>
      <c r="D103" s="54"/>
      <c r="E103" s="54"/>
      <c r="F103" s="54"/>
      <c r="G103" s="54"/>
      <c r="H103" s="55"/>
      <c r="I103" s="56"/>
      <c r="J103" s="56"/>
      <c r="K103" s="56"/>
      <c r="L103" s="57"/>
      <c r="M103" s="56"/>
      <c r="N103" s="57"/>
      <c r="O103" s="56"/>
      <c r="P103" s="58"/>
      <c r="HY103" s="29"/>
      <c r="HZ103" s="29"/>
      <c r="IA103" s="29"/>
      <c r="IB103" s="29"/>
      <c r="IC103" s="29"/>
      <c r="ID103" s="29"/>
      <c r="IE103" s="29"/>
      <c r="IF103" s="11"/>
      <c r="IG103" s="29"/>
    </row>
    <row r="104" spans="1:242" customFormat="1" ht="1.5" customHeight="1" x14ac:dyDescent="0.25">
      <c r="A104" s="53"/>
      <c r="B104" s="65"/>
      <c r="C104" s="65"/>
      <c r="D104" s="65"/>
      <c r="E104" s="65"/>
      <c r="F104" s="56"/>
      <c r="G104" s="56"/>
      <c r="H104" s="56"/>
      <c r="I104" s="56"/>
      <c r="J104" s="57"/>
      <c r="K104" s="56"/>
      <c r="L104" s="57"/>
      <c r="M104" s="66"/>
      <c r="N104" s="57"/>
      <c r="O104" s="67"/>
      <c r="P104" s="68"/>
      <c r="Q104" s="69"/>
      <c r="R104" s="70"/>
      <c r="HY104" s="29"/>
      <c r="HZ104" s="29"/>
      <c r="IA104" s="29"/>
      <c r="IB104" s="29"/>
      <c r="IC104" s="29"/>
      <c r="ID104" s="29"/>
      <c r="IE104" s="29"/>
      <c r="IF104" s="11"/>
      <c r="IG104" s="29"/>
    </row>
    <row r="105" spans="1:242" customFormat="1" ht="15" x14ac:dyDescent="0.25">
      <c r="A105" s="40"/>
      <c r="B105" s="71"/>
      <c r="C105" s="266" t="s">
        <v>105</v>
      </c>
      <c r="D105" s="266"/>
      <c r="E105" s="266"/>
      <c r="F105" s="266"/>
      <c r="G105" s="266"/>
      <c r="H105" s="266"/>
      <c r="I105" s="266"/>
      <c r="J105" s="266"/>
      <c r="K105" s="266"/>
      <c r="L105" s="266"/>
      <c r="M105" s="266"/>
      <c r="N105" s="266"/>
      <c r="O105" s="266"/>
      <c r="P105" s="73">
        <v>152243.07999999999</v>
      </c>
      <c r="Q105" s="69"/>
      <c r="R105" s="70"/>
      <c r="HY105" s="29"/>
      <c r="HZ105" s="29"/>
      <c r="IA105" s="29"/>
      <c r="IB105" s="29"/>
      <c r="IC105" s="29"/>
      <c r="ID105" s="29"/>
      <c r="IE105" s="29"/>
      <c r="IF105" s="11"/>
      <c r="IG105" s="29"/>
      <c r="IH105" s="29" t="s">
        <v>105</v>
      </c>
    </row>
    <row r="106" spans="1:242" customFormat="1" ht="15" x14ac:dyDescent="0.25">
      <c r="A106" s="270" t="s">
        <v>106</v>
      </c>
      <c r="B106" s="271"/>
      <c r="C106" s="271"/>
      <c r="D106" s="271"/>
      <c r="E106" s="271"/>
      <c r="F106" s="271"/>
      <c r="G106" s="271"/>
      <c r="H106" s="271"/>
      <c r="I106" s="271"/>
      <c r="J106" s="271"/>
      <c r="K106" s="271"/>
      <c r="L106" s="271"/>
      <c r="M106" s="271"/>
      <c r="N106" s="271"/>
      <c r="O106" s="271"/>
      <c r="P106" s="272"/>
      <c r="HY106" s="29" t="s">
        <v>106</v>
      </c>
      <c r="HZ106" s="29"/>
      <c r="IA106" s="29"/>
      <c r="IB106" s="29"/>
      <c r="IC106" s="29"/>
      <c r="ID106" s="29"/>
      <c r="IE106" s="29"/>
      <c r="IF106" s="11"/>
      <c r="IG106" s="29"/>
      <c r="IH106" s="29"/>
    </row>
    <row r="107" spans="1:242" customFormat="1" ht="22.5" x14ac:dyDescent="0.25">
      <c r="A107" s="30" t="s">
        <v>107</v>
      </c>
      <c r="B107" s="31" t="s">
        <v>108</v>
      </c>
      <c r="C107" s="269" t="s">
        <v>109</v>
      </c>
      <c r="D107" s="269"/>
      <c r="E107" s="269"/>
      <c r="F107" s="269"/>
      <c r="G107" s="269"/>
      <c r="H107" s="32" t="s">
        <v>110</v>
      </c>
      <c r="I107" s="33">
        <v>3</v>
      </c>
      <c r="J107" s="34">
        <v>1</v>
      </c>
      <c r="K107" s="34">
        <v>3</v>
      </c>
      <c r="L107" s="35"/>
      <c r="M107" s="33"/>
      <c r="N107" s="74">
        <v>2493.9699999999998</v>
      </c>
      <c r="O107" s="33"/>
      <c r="P107" s="43">
        <v>7481.91</v>
      </c>
      <c r="Q107" s="38"/>
      <c r="R107" s="39"/>
      <c r="HY107" s="29"/>
      <c r="HZ107" s="29" t="s">
        <v>109</v>
      </c>
      <c r="IA107" s="29" t="s">
        <v>4</v>
      </c>
      <c r="IB107" s="29" t="s">
        <v>4</v>
      </c>
      <c r="IC107" s="29" t="s">
        <v>4</v>
      </c>
      <c r="ID107" s="29" t="s">
        <v>4</v>
      </c>
      <c r="IE107" s="29"/>
      <c r="IF107" s="11"/>
      <c r="IG107" s="29"/>
      <c r="IH107" s="29"/>
    </row>
    <row r="108" spans="1:242" customFormat="1" ht="15" x14ac:dyDescent="0.25">
      <c r="A108" s="51"/>
      <c r="B108" s="52"/>
      <c r="C108" s="268" t="s">
        <v>71</v>
      </c>
      <c r="D108" s="268"/>
      <c r="E108" s="268"/>
      <c r="F108" s="268"/>
      <c r="G108" s="268"/>
      <c r="H108" s="32"/>
      <c r="I108" s="33"/>
      <c r="J108" s="33"/>
      <c r="K108" s="33"/>
      <c r="L108" s="35"/>
      <c r="M108" s="33"/>
      <c r="N108" s="35"/>
      <c r="O108" s="33"/>
      <c r="P108" s="43">
        <v>7481.91</v>
      </c>
      <c r="HY108" s="29"/>
      <c r="HZ108" s="29"/>
      <c r="IA108" s="29"/>
      <c r="IB108" s="29"/>
      <c r="IC108" s="29"/>
      <c r="ID108" s="29"/>
      <c r="IE108" s="29"/>
      <c r="IF108" s="11"/>
      <c r="IG108" s="29" t="s">
        <v>71</v>
      </c>
      <c r="IH108" s="29"/>
    </row>
    <row r="109" spans="1:242" customFormat="1" ht="0.75" customHeight="1" x14ac:dyDescent="0.25">
      <c r="A109" s="53"/>
      <c r="B109" s="54"/>
      <c r="C109" s="54"/>
      <c r="D109" s="54"/>
      <c r="E109" s="54"/>
      <c r="F109" s="54"/>
      <c r="G109" s="54"/>
      <c r="H109" s="55"/>
      <c r="I109" s="56"/>
      <c r="J109" s="56"/>
      <c r="K109" s="56"/>
      <c r="L109" s="57"/>
      <c r="M109" s="56"/>
      <c r="N109" s="57"/>
      <c r="O109" s="56"/>
      <c r="P109" s="58"/>
      <c r="HY109" s="29"/>
      <c r="HZ109" s="29"/>
      <c r="IA109" s="29"/>
      <c r="IB109" s="29"/>
      <c r="IC109" s="29"/>
      <c r="ID109" s="29"/>
      <c r="IE109" s="29"/>
      <c r="IF109" s="11"/>
      <c r="IG109" s="29"/>
      <c r="IH109" s="29"/>
    </row>
    <row r="110" spans="1:242" customFormat="1" ht="22.5" x14ac:dyDescent="0.25">
      <c r="A110" s="30" t="s">
        <v>111</v>
      </c>
      <c r="B110" s="31" t="s">
        <v>112</v>
      </c>
      <c r="C110" s="269" t="s">
        <v>113</v>
      </c>
      <c r="D110" s="269"/>
      <c r="E110" s="269"/>
      <c r="F110" s="269"/>
      <c r="G110" s="269"/>
      <c r="H110" s="32" t="s">
        <v>114</v>
      </c>
      <c r="I110" s="33">
        <v>3</v>
      </c>
      <c r="J110" s="34">
        <v>1</v>
      </c>
      <c r="K110" s="34">
        <v>3</v>
      </c>
      <c r="L110" s="35"/>
      <c r="M110" s="33"/>
      <c r="N110" s="62">
        <v>327.79</v>
      </c>
      <c r="O110" s="33"/>
      <c r="P110" s="63">
        <v>983.37</v>
      </c>
      <c r="Q110" s="38"/>
      <c r="R110" s="39"/>
      <c r="HY110" s="29"/>
      <c r="HZ110" s="29" t="s">
        <v>113</v>
      </c>
      <c r="IA110" s="29" t="s">
        <v>4</v>
      </c>
      <c r="IB110" s="29" t="s">
        <v>4</v>
      </c>
      <c r="IC110" s="29" t="s">
        <v>4</v>
      </c>
      <c r="ID110" s="29" t="s">
        <v>4</v>
      </c>
      <c r="IE110" s="29"/>
      <c r="IF110" s="11"/>
      <c r="IG110" s="29"/>
      <c r="IH110" s="29"/>
    </row>
    <row r="111" spans="1:242" customFormat="1" ht="15" x14ac:dyDescent="0.25">
      <c r="A111" s="51"/>
      <c r="B111" s="52"/>
      <c r="C111" s="268" t="s">
        <v>71</v>
      </c>
      <c r="D111" s="268"/>
      <c r="E111" s="268"/>
      <c r="F111" s="268"/>
      <c r="G111" s="268"/>
      <c r="H111" s="32"/>
      <c r="I111" s="33"/>
      <c r="J111" s="33"/>
      <c r="K111" s="33"/>
      <c r="L111" s="35"/>
      <c r="M111" s="33"/>
      <c r="N111" s="35"/>
      <c r="O111" s="33"/>
      <c r="P111" s="63">
        <v>983.37</v>
      </c>
      <c r="HY111" s="29"/>
      <c r="HZ111" s="29"/>
      <c r="IA111" s="29"/>
      <c r="IB111" s="29"/>
      <c r="IC111" s="29"/>
      <c r="ID111" s="29"/>
      <c r="IE111" s="29"/>
      <c r="IF111" s="11"/>
      <c r="IG111" s="29" t="s">
        <v>71</v>
      </c>
      <c r="IH111" s="29"/>
    </row>
    <row r="112" spans="1:242" customFormat="1" ht="0.75" customHeight="1" x14ac:dyDescent="0.25">
      <c r="A112" s="53"/>
      <c r="B112" s="54"/>
      <c r="C112" s="54"/>
      <c r="D112" s="54"/>
      <c r="E112" s="54"/>
      <c r="F112" s="54"/>
      <c r="G112" s="54"/>
      <c r="H112" s="55"/>
      <c r="I112" s="56"/>
      <c r="J112" s="56"/>
      <c r="K112" s="56"/>
      <c r="L112" s="57"/>
      <c r="M112" s="56"/>
      <c r="N112" s="57"/>
      <c r="O112" s="56"/>
      <c r="P112" s="58"/>
      <c r="HY112" s="29"/>
      <c r="HZ112" s="29"/>
      <c r="IA112" s="29"/>
      <c r="IB112" s="29"/>
      <c r="IC112" s="29"/>
      <c r="ID112" s="29"/>
      <c r="IE112" s="29"/>
      <c r="IF112" s="11"/>
      <c r="IG112" s="29"/>
      <c r="IH112" s="29"/>
    </row>
    <row r="113" spans="1:242" customFormat="1" ht="22.5" x14ac:dyDescent="0.25">
      <c r="A113" s="30" t="s">
        <v>115</v>
      </c>
      <c r="B113" s="31" t="s">
        <v>116</v>
      </c>
      <c r="C113" s="269" t="s">
        <v>117</v>
      </c>
      <c r="D113" s="269"/>
      <c r="E113" s="269"/>
      <c r="F113" s="269"/>
      <c r="G113" s="269"/>
      <c r="H113" s="32" t="s">
        <v>114</v>
      </c>
      <c r="I113" s="33">
        <v>5</v>
      </c>
      <c r="J113" s="34">
        <v>1</v>
      </c>
      <c r="K113" s="34">
        <v>5</v>
      </c>
      <c r="L113" s="35"/>
      <c r="M113" s="33"/>
      <c r="N113" s="62">
        <v>695</v>
      </c>
      <c r="O113" s="33"/>
      <c r="P113" s="43">
        <v>3475</v>
      </c>
      <c r="Q113" s="38"/>
      <c r="R113" s="39"/>
      <c r="HY113" s="29"/>
      <c r="HZ113" s="29" t="s">
        <v>117</v>
      </c>
      <c r="IA113" s="29" t="s">
        <v>4</v>
      </c>
      <c r="IB113" s="29" t="s">
        <v>4</v>
      </c>
      <c r="IC113" s="29" t="s">
        <v>4</v>
      </c>
      <c r="ID113" s="29" t="s">
        <v>4</v>
      </c>
      <c r="IE113" s="29"/>
      <c r="IF113" s="11"/>
      <c r="IG113" s="29"/>
      <c r="IH113" s="29"/>
    </row>
    <row r="114" spans="1:242" customFormat="1" ht="15" x14ac:dyDescent="0.25">
      <c r="A114" s="51"/>
      <c r="B114" s="52"/>
      <c r="C114" s="268" t="s">
        <v>71</v>
      </c>
      <c r="D114" s="268"/>
      <c r="E114" s="268"/>
      <c r="F114" s="268"/>
      <c r="G114" s="268"/>
      <c r="H114" s="32"/>
      <c r="I114" s="33"/>
      <c r="J114" s="33"/>
      <c r="K114" s="33"/>
      <c r="L114" s="35"/>
      <c r="M114" s="33"/>
      <c r="N114" s="35"/>
      <c r="O114" s="33"/>
      <c r="P114" s="43">
        <v>3475</v>
      </c>
      <c r="HY114" s="29"/>
      <c r="HZ114" s="29"/>
      <c r="IA114" s="29"/>
      <c r="IB114" s="29"/>
      <c r="IC114" s="29"/>
      <c r="ID114" s="29"/>
      <c r="IE114" s="29"/>
      <c r="IF114" s="11"/>
      <c r="IG114" s="29" t="s">
        <v>71</v>
      </c>
      <c r="IH114" s="29"/>
    </row>
    <row r="115" spans="1:242" customFormat="1" ht="0.75" customHeight="1" x14ac:dyDescent="0.25">
      <c r="A115" s="53"/>
      <c r="B115" s="54"/>
      <c r="C115" s="54"/>
      <c r="D115" s="54"/>
      <c r="E115" s="54"/>
      <c r="F115" s="54"/>
      <c r="G115" s="54"/>
      <c r="H115" s="55"/>
      <c r="I115" s="56"/>
      <c r="J115" s="56"/>
      <c r="K115" s="56"/>
      <c r="L115" s="57"/>
      <c r="M115" s="56"/>
      <c r="N115" s="57"/>
      <c r="O115" s="56"/>
      <c r="P115" s="58"/>
      <c r="HY115" s="29"/>
      <c r="HZ115" s="29"/>
      <c r="IA115" s="29"/>
      <c r="IB115" s="29"/>
      <c r="IC115" s="29"/>
      <c r="ID115" s="29"/>
      <c r="IE115" s="29"/>
      <c r="IF115" s="11"/>
      <c r="IG115" s="29"/>
      <c r="IH115" s="29"/>
    </row>
    <row r="116" spans="1:242" customFormat="1" ht="23.25" x14ac:dyDescent="0.25">
      <c r="A116" s="30" t="s">
        <v>118</v>
      </c>
      <c r="B116" s="31" t="s">
        <v>119</v>
      </c>
      <c r="C116" s="269" t="s">
        <v>120</v>
      </c>
      <c r="D116" s="269"/>
      <c r="E116" s="269"/>
      <c r="F116" s="269"/>
      <c r="G116" s="269"/>
      <c r="H116" s="32" t="s">
        <v>83</v>
      </c>
      <c r="I116" s="33">
        <v>0.14199999999999999</v>
      </c>
      <c r="J116" s="34">
        <v>1</v>
      </c>
      <c r="K116" s="64">
        <v>0.14199999999999999</v>
      </c>
      <c r="L116" s="35"/>
      <c r="M116" s="33"/>
      <c r="N116" s="74">
        <v>62558.84</v>
      </c>
      <c r="O116" s="33"/>
      <c r="P116" s="43">
        <v>8883.36</v>
      </c>
      <c r="Q116" s="38"/>
      <c r="R116" s="39"/>
      <c r="HY116" s="29"/>
      <c r="HZ116" s="29" t="s">
        <v>120</v>
      </c>
      <c r="IA116" s="29" t="s">
        <v>4</v>
      </c>
      <c r="IB116" s="29" t="s">
        <v>4</v>
      </c>
      <c r="IC116" s="29" t="s">
        <v>4</v>
      </c>
      <c r="ID116" s="29" t="s">
        <v>4</v>
      </c>
      <c r="IE116" s="29"/>
      <c r="IF116" s="11"/>
      <c r="IG116" s="29"/>
      <c r="IH116" s="29"/>
    </row>
    <row r="117" spans="1:242" customFormat="1" ht="15" x14ac:dyDescent="0.25">
      <c r="A117" s="51"/>
      <c r="B117" s="52"/>
      <c r="C117" s="268" t="s">
        <v>71</v>
      </c>
      <c r="D117" s="268"/>
      <c r="E117" s="268"/>
      <c r="F117" s="268"/>
      <c r="G117" s="268"/>
      <c r="H117" s="32"/>
      <c r="I117" s="33"/>
      <c r="J117" s="33"/>
      <c r="K117" s="33"/>
      <c r="L117" s="35"/>
      <c r="M117" s="33"/>
      <c r="N117" s="35"/>
      <c r="O117" s="33"/>
      <c r="P117" s="43">
        <v>8883.36</v>
      </c>
      <c r="HY117" s="29"/>
      <c r="HZ117" s="29"/>
      <c r="IA117" s="29"/>
      <c r="IB117" s="29"/>
      <c r="IC117" s="29"/>
      <c r="ID117" s="29"/>
      <c r="IE117" s="29"/>
      <c r="IF117" s="11"/>
      <c r="IG117" s="29" t="s">
        <v>71</v>
      </c>
      <c r="IH117" s="29"/>
    </row>
    <row r="118" spans="1:242" customFormat="1" ht="0.75" customHeight="1" x14ac:dyDescent="0.25">
      <c r="A118" s="53"/>
      <c r="B118" s="54"/>
      <c r="C118" s="54"/>
      <c r="D118" s="54"/>
      <c r="E118" s="54"/>
      <c r="F118" s="54"/>
      <c r="G118" s="54"/>
      <c r="H118" s="55"/>
      <c r="I118" s="56"/>
      <c r="J118" s="56"/>
      <c r="K118" s="56"/>
      <c r="L118" s="57"/>
      <c r="M118" s="56"/>
      <c r="N118" s="57"/>
      <c r="O118" s="56"/>
      <c r="P118" s="58"/>
      <c r="HY118" s="29"/>
      <c r="HZ118" s="29"/>
      <c r="IA118" s="29"/>
      <c r="IB118" s="29"/>
      <c r="IC118" s="29"/>
      <c r="ID118" s="29"/>
      <c r="IE118" s="29"/>
      <c r="IF118" s="11"/>
      <c r="IG118" s="29"/>
      <c r="IH118" s="29"/>
    </row>
    <row r="119" spans="1:242" customFormat="1" ht="1.5" customHeight="1" x14ac:dyDescent="0.25">
      <c r="A119" s="53"/>
      <c r="B119" s="65"/>
      <c r="C119" s="65"/>
      <c r="D119" s="65"/>
      <c r="E119" s="65"/>
      <c r="F119" s="56"/>
      <c r="G119" s="56"/>
      <c r="H119" s="56"/>
      <c r="I119" s="56"/>
      <c r="J119" s="57"/>
      <c r="K119" s="56"/>
      <c r="L119" s="57"/>
      <c r="M119" s="66"/>
      <c r="N119" s="57"/>
      <c r="O119" s="67"/>
      <c r="P119" s="68"/>
      <c r="Q119" s="69"/>
      <c r="R119" s="70"/>
      <c r="HY119" s="29"/>
      <c r="HZ119" s="29"/>
      <c r="IA119" s="29"/>
      <c r="IB119" s="29"/>
      <c r="IC119" s="29"/>
      <c r="ID119" s="29"/>
      <c r="IE119" s="29"/>
      <c r="IF119" s="11"/>
      <c r="IG119" s="29"/>
      <c r="IH119" s="29"/>
    </row>
    <row r="120" spans="1:242" customFormat="1" ht="15" x14ac:dyDescent="0.25">
      <c r="A120" s="40"/>
      <c r="B120" s="71"/>
      <c r="C120" s="266" t="s">
        <v>121</v>
      </c>
      <c r="D120" s="266"/>
      <c r="E120" s="266"/>
      <c r="F120" s="266"/>
      <c r="G120" s="266"/>
      <c r="H120" s="266"/>
      <c r="I120" s="266"/>
      <c r="J120" s="266"/>
      <c r="K120" s="266"/>
      <c r="L120" s="266"/>
      <c r="M120" s="266"/>
      <c r="N120" s="266"/>
      <c r="O120" s="266"/>
      <c r="P120" s="73">
        <v>20823.64</v>
      </c>
      <c r="Q120" s="69"/>
      <c r="R120" s="70"/>
      <c r="HY120" s="29"/>
      <c r="HZ120" s="29"/>
      <c r="IA120" s="29"/>
      <c r="IB120" s="29"/>
      <c r="IC120" s="29"/>
      <c r="ID120" s="29"/>
      <c r="IE120" s="29"/>
      <c r="IF120" s="11"/>
      <c r="IG120" s="29"/>
      <c r="IH120" s="29" t="s">
        <v>121</v>
      </c>
    </row>
    <row r="121" spans="1:242" customFormat="1" ht="15" x14ac:dyDescent="0.25">
      <c r="A121" s="270" t="s">
        <v>122</v>
      </c>
      <c r="B121" s="271"/>
      <c r="C121" s="271"/>
      <c r="D121" s="271"/>
      <c r="E121" s="271"/>
      <c r="F121" s="271"/>
      <c r="G121" s="271"/>
      <c r="H121" s="271"/>
      <c r="I121" s="271"/>
      <c r="J121" s="271"/>
      <c r="K121" s="271"/>
      <c r="L121" s="271"/>
      <c r="M121" s="271"/>
      <c r="N121" s="271"/>
      <c r="O121" s="271"/>
      <c r="P121" s="272"/>
      <c r="HY121" s="29" t="s">
        <v>122</v>
      </c>
      <c r="HZ121" s="29"/>
      <c r="IA121" s="29"/>
      <c r="IB121" s="29"/>
      <c r="IC121" s="29"/>
      <c r="ID121" s="29"/>
      <c r="IE121" s="29"/>
      <c r="IF121" s="11"/>
      <c r="IG121" s="29"/>
      <c r="IH121" s="29"/>
    </row>
    <row r="122" spans="1:242" customFormat="1" ht="34.5" x14ac:dyDescent="0.25">
      <c r="A122" s="30" t="s">
        <v>123</v>
      </c>
      <c r="B122" s="31" t="s">
        <v>124</v>
      </c>
      <c r="C122" s="269" t="s">
        <v>125</v>
      </c>
      <c r="D122" s="269"/>
      <c r="E122" s="269"/>
      <c r="F122" s="269"/>
      <c r="G122" s="269"/>
      <c r="H122" s="32" t="s">
        <v>63</v>
      </c>
      <c r="I122" s="33">
        <v>1</v>
      </c>
      <c r="J122" s="34">
        <v>1</v>
      </c>
      <c r="K122" s="34">
        <v>1</v>
      </c>
      <c r="L122" s="35"/>
      <c r="M122" s="33"/>
      <c r="N122" s="36"/>
      <c r="O122" s="33"/>
      <c r="P122" s="37"/>
      <c r="Q122" s="38"/>
      <c r="R122" s="39"/>
      <c r="HY122" s="29"/>
      <c r="HZ122" s="29" t="s">
        <v>125</v>
      </c>
      <c r="IA122" s="29" t="s">
        <v>4</v>
      </c>
      <c r="IB122" s="29" t="s">
        <v>4</v>
      </c>
      <c r="IC122" s="29" t="s">
        <v>4</v>
      </c>
      <c r="ID122" s="29" t="s">
        <v>4</v>
      </c>
      <c r="IE122" s="29"/>
      <c r="IF122" s="11"/>
      <c r="IG122" s="29"/>
      <c r="IH122" s="29"/>
    </row>
    <row r="123" spans="1:242" customFormat="1" ht="15" x14ac:dyDescent="0.25">
      <c r="A123" s="40"/>
      <c r="B123" s="41"/>
      <c r="C123" s="268" t="s">
        <v>64</v>
      </c>
      <c r="D123" s="268"/>
      <c r="E123" s="268"/>
      <c r="F123" s="268"/>
      <c r="G123" s="268"/>
      <c r="H123" s="32"/>
      <c r="I123" s="33"/>
      <c r="J123" s="33"/>
      <c r="K123" s="33"/>
      <c r="L123" s="35"/>
      <c r="M123" s="33"/>
      <c r="N123" s="42"/>
      <c r="O123" s="33"/>
      <c r="P123" s="43">
        <v>3760.85</v>
      </c>
      <c r="HY123" s="29"/>
      <c r="HZ123" s="29"/>
      <c r="IA123" s="29"/>
      <c r="IB123" s="29"/>
      <c r="IC123" s="29"/>
      <c r="ID123" s="29"/>
      <c r="IE123" s="29" t="s">
        <v>64</v>
      </c>
      <c r="IF123" s="11"/>
      <c r="IG123" s="29"/>
      <c r="IH123" s="29"/>
    </row>
    <row r="124" spans="1:242" customFormat="1" ht="15" x14ac:dyDescent="0.25">
      <c r="A124" s="44"/>
      <c r="B124" s="45"/>
      <c r="C124" s="267" t="s">
        <v>65</v>
      </c>
      <c r="D124" s="267"/>
      <c r="E124" s="267"/>
      <c r="F124" s="267"/>
      <c r="G124" s="267"/>
      <c r="H124" s="46"/>
      <c r="I124" s="47"/>
      <c r="J124" s="47"/>
      <c r="K124" s="47"/>
      <c r="L124" s="48"/>
      <c r="M124" s="47"/>
      <c r="N124" s="48"/>
      <c r="O124" s="47"/>
      <c r="P124" s="49">
        <v>3760.85</v>
      </c>
      <c r="HY124" s="29"/>
      <c r="HZ124" s="29"/>
      <c r="IA124" s="29"/>
      <c r="IB124" s="29"/>
      <c r="IC124" s="29"/>
      <c r="ID124" s="29"/>
      <c r="IE124" s="29"/>
      <c r="IF124" s="11" t="s">
        <v>65</v>
      </c>
      <c r="IG124" s="29"/>
      <c r="IH124" s="29"/>
    </row>
    <row r="125" spans="1:242" customFormat="1" ht="23.25" x14ac:dyDescent="0.25">
      <c r="A125" s="44"/>
      <c r="B125" s="45" t="s">
        <v>126</v>
      </c>
      <c r="C125" s="267" t="s">
        <v>127</v>
      </c>
      <c r="D125" s="267"/>
      <c r="E125" s="267"/>
      <c r="F125" s="267"/>
      <c r="G125" s="267"/>
      <c r="H125" s="46" t="s">
        <v>68</v>
      </c>
      <c r="I125" s="50">
        <v>74</v>
      </c>
      <c r="J125" s="47"/>
      <c r="K125" s="50">
        <v>74</v>
      </c>
      <c r="L125" s="48"/>
      <c r="M125" s="47"/>
      <c r="N125" s="48"/>
      <c r="O125" s="47"/>
      <c r="P125" s="49">
        <v>2783.03</v>
      </c>
      <c r="HY125" s="29"/>
      <c r="HZ125" s="29"/>
      <c r="IA125" s="29"/>
      <c r="IB125" s="29"/>
      <c r="IC125" s="29"/>
      <c r="ID125" s="29"/>
      <c r="IE125" s="29"/>
      <c r="IF125" s="11" t="s">
        <v>127</v>
      </c>
      <c r="IG125" s="29"/>
      <c r="IH125" s="29"/>
    </row>
    <row r="126" spans="1:242" customFormat="1" ht="23.25" x14ac:dyDescent="0.25">
      <c r="A126" s="44"/>
      <c r="B126" s="45" t="s">
        <v>128</v>
      </c>
      <c r="C126" s="267" t="s">
        <v>129</v>
      </c>
      <c r="D126" s="267"/>
      <c r="E126" s="267"/>
      <c r="F126" s="267"/>
      <c r="G126" s="267"/>
      <c r="H126" s="46" t="s">
        <v>68</v>
      </c>
      <c r="I126" s="50">
        <v>36</v>
      </c>
      <c r="J126" s="47"/>
      <c r="K126" s="50">
        <v>36</v>
      </c>
      <c r="L126" s="48"/>
      <c r="M126" s="47"/>
      <c r="N126" s="48"/>
      <c r="O126" s="47"/>
      <c r="P126" s="49">
        <v>1353.91</v>
      </c>
      <c r="HY126" s="29"/>
      <c r="HZ126" s="29"/>
      <c r="IA126" s="29"/>
      <c r="IB126" s="29"/>
      <c r="IC126" s="29"/>
      <c r="ID126" s="29"/>
      <c r="IE126" s="29"/>
      <c r="IF126" s="11" t="s">
        <v>129</v>
      </c>
      <c r="IG126" s="29"/>
      <c r="IH126" s="29"/>
    </row>
    <row r="127" spans="1:242" customFormat="1" ht="15" x14ac:dyDescent="0.25">
      <c r="A127" s="51"/>
      <c r="B127" s="52"/>
      <c r="C127" s="268" t="s">
        <v>71</v>
      </c>
      <c r="D127" s="268"/>
      <c r="E127" s="268"/>
      <c r="F127" s="268"/>
      <c r="G127" s="268"/>
      <c r="H127" s="32"/>
      <c r="I127" s="33"/>
      <c r="J127" s="33"/>
      <c r="K127" s="33"/>
      <c r="L127" s="35"/>
      <c r="M127" s="33"/>
      <c r="N127" s="42">
        <v>7897.79</v>
      </c>
      <c r="O127" s="33"/>
      <c r="P127" s="43">
        <v>7897.79</v>
      </c>
      <c r="HY127" s="29"/>
      <c r="HZ127" s="29"/>
      <c r="IA127" s="29"/>
      <c r="IB127" s="29"/>
      <c r="IC127" s="29"/>
      <c r="ID127" s="29"/>
      <c r="IE127" s="29"/>
      <c r="IF127" s="11"/>
      <c r="IG127" s="29" t="s">
        <v>71</v>
      </c>
      <c r="IH127" s="29"/>
    </row>
    <row r="128" spans="1:242" customFormat="1" ht="0.75" customHeight="1" x14ac:dyDescent="0.25">
      <c r="A128" s="53"/>
      <c r="B128" s="54"/>
      <c r="C128" s="54"/>
      <c r="D128" s="54"/>
      <c r="E128" s="54"/>
      <c r="F128" s="54"/>
      <c r="G128" s="54"/>
      <c r="H128" s="55"/>
      <c r="I128" s="56"/>
      <c r="J128" s="56"/>
      <c r="K128" s="56"/>
      <c r="L128" s="57"/>
      <c r="M128" s="56"/>
      <c r="N128" s="57"/>
      <c r="O128" s="56"/>
      <c r="P128" s="58"/>
      <c r="HY128" s="29"/>
      <c r="HZ128" s="29"/>
      <c r="IA128" s="29"/>
      <c r="IB128" s="29"/>
      <c r="IC128" s="29"/>
      <c r="ID128" s="29"/>
      <c r="IE128" s="29"/>
      <c r="IF128" s="11"/>
      <c r="IG128" s="29"/>
      <c r="IH128" s="29"/>
    </row>
    <row r="129" spans="1:242" customFormat="1" ht="22.5" x14ac:dyDescent="0.25">
      <c r="A129" s="30" t="s">
        <v>130</v>
      </c>
      <c r="B129" s="31" t="s">
        <v>131</v>
      </c>
      <c r="C129" s="269" t="s">
        <v>132</v>
      </c>
      <c r="D129" s="269"/>
      <c r="E129" s="269"/>
      <c r="F129" s="269"/>
      <c r="G129" s="269"/>
      <c r="H129" s="32" t="s">
        <v>133</v>
      </c>
      <c r="I129" s="33">
        <v>1</v>
      </c>
      <c r="J129" s="34">
        <v>1</v>
      </c>
      <c r="K129" s="34">
        <v>1</v>
      </c>
      <c r="L129" s="35"/>
      <c r="M129" s="33"/>
      <c r="N129" s="36"/>
      <c r="O129" s="33"/>
      <c r="P129" s="37"/>
      <c r="Q129" s="38"/>
      <c r="R129" s="39"/>
      <c r="HY129" s="29"/>
      <c r="HZ129" s="29" t="s">
        <v>132</v>
      </c>
      <c r="IA129" s="29" t="s">
        <v>4</v>
      </c>
      <c r="IB129" s="29" t="s">
        <v>4</v>
      </c>
      <c r="IC129" s="29" t="s">
        <v>4</v>
      </c>
      <c r="ID129" s="29" t="s">
        <v>4</v>
      </c>
      <c r="IE129" s="29"/>
      <c r="IF129" s="11"/>
      <c r="IG129" s="29"/>
      <c r="IH129" s="29"/>
    </row>
    <row r="130" spans="1:242" customFormat="1" ht="15" x14ac:dyDescent="0.25">
      <c r="A130" s="40"/>
      <c r="B130" s="41"/>
      <c r="C130" s="268" t="s">
        <v>64</v>
      </c>
      <c r="D130" s="268"/>
      <c r="E130" s="268"/>
      <c r="F130" s="268"/>
      <c r="G130" s="268"/>
      <c r="H130" s="32"/>
      <c r="I130" s="33"/>
      <c r="J130" s="33"/>
      <c r="K130" s="33"/>
      <c r="L130" s="35"/>
      <c r="M130" s="33"/>
      <c r="N130" s="42"/>
      <c r="O130" s="33"/>
      <c r="P130" s="43">
        <v>483.53</v>
      </c>
      <c r="HY130" s="29"/>
      <c r="HZ130" s="29"/>
      <c r="IA130" s="29"/>
      <c r="IB130" s="29"/>
      <c r="IC130" s="29"/>
      <c r="ID130" s="29"/>
      <c r="IE130" s="29" t="s">
        <v>64</v>
      </c>
      <c r="IF130" s="11"/>
      <c r="IG130" s="29"/>
      <c r="IH130" s="29"/>
    </row>
    <row r="131" spans="1:242" customFormat="1" ht="15" x14ac:dyDescent="0.25">
      <c r="A131" s="44"/>
      <c r="B131" s="45"/>
      <c r="C131" s="267" t="s">
        <v>65</v>
      </c>
      <c r="D131" s="267"/>
      <c r="E131" s="267"/>
      <c r="F131" s="267"/>
      <c r="G131" s="267"/>
      <c r="H131" s="46"/>
      <c r="I131" s="47"/>
      <c r="J131" s="47"/>
      <c r="K131" s="47"/>
      <c r="L131" s="48"/>
      <c r="M131" s="47"/>
      <c r="N131" s="48"/>
      <c r="O131" s="47"/>
      <c r="P131" s="59">
        <v>483.53</v>
      </c>
      <c r="HY131" s="29"/>
      <c r="HZ131" s="29"/>
      <c r="IA131" s="29"/>
      <c r="IB131" s="29"/>
      <c r="IC131" s="29"/>
      <c r="ID131" s="29"/>
      <c r="IE131" s="29"/>
      <c r="IF131" s="11" t="s">
        <v>65</v>
      </c>
      <c r="IG131" s="29"/>
      <c r="IH131" s="29"/>
    </row>
    <row r="132" spans="1:242" customFormat="1" ht="23.25" x14ac:dyDescent="0.25">
      <c r="A132" s="44"/>
      <c r="B132" s="45" t="s">
        <v>126</v>
      </c>
      <c r="C132" s="267" t="s">
        <v>127</v>
      </c>
      <c r="D132" s="267"/>
      <c r="E132" s="267"/>
      <c r="F132" s="267"/>
      <c r="G132" s="267"/>
      <c r="H132" s="46" t="s">
        <v>68</v>
      </c>
      <c r="I132" s="50">
        <v>74</v>
      </c>
      <c r="J132" s="47"/>
      <c r="K132" s="50">
        <v>74</v>
      </c>
      <c r="L132" s="48"/>
      <c r="M132" s="47"/>
      <c r="N132" s="48"/>
      <c r="O132" s="47"/>
      <c r="P132" s="59">
        <v>357.81</v>
      </c>
      <c r="HY132" s="29"/>
      <c r="HZ132" s="29"/>
      <c r="IA132" s="29"/>
      <c r="IB132" s="29"/>
      <c r="IC132" s="29"/>
      <c r="ID132" s="29"/>
      <c r="IE132" s="29"/>
      <c r="IF132" s="11" t="s">
        <v>127</v>
      </c>
      <c r="IG132" s="29"/>
      <c r="IH132" s="29"/>
    </row>
    <row r="133" spans="1:242" customFormat="1" ht="23.25" x14ac:dyDescent="0.25">
      <c r="A133" s="44"/>
      <c r="B133" s="45" t="s">
        <v>128</v>
      </c>
      <c r="C133" s="267" t="s">
        <v>129</v>
      </c>
      <c r="D133" s="267"/>
      <c r="E133" s="267"/>
      <c r="F133" s="267"/>
      <c r="G133" s="267"/>
      <c r="H133" s="46" t="s">
        <v>68</v>
      </c>
      <c r="I133" s="50">
        <v>36</v>
      </c>
      <c r="J133" s="47"/>
      <c r="K133" s="50">
        <v>36</v>
      </c>
      <c r="L133" s="48"/>
      <c r="M133" s="47"/>
      <c r="N133" s="48"/>
      <c r="O133" s="47"/>
      <c r="P133" s="59">
        <v>174.07</v>
      </c>
      <c r="HY133" s="29"/>
      <c r="HZ133" s="29"/>
      <c r="IA133" s="29"/>
      <c r="IB133" s="29"/>
      <c r="IC133" s="29"/>
      <c r="ID133" s="29"/>
      <c r="IE133" s="29"/>
      <c r="IF133" s="11" t="s">
        <v>129</v>
      </c>
      <c r="IG133" s="29"/>
      <c r="IH133" s="29"/>
    </row>
    <row r="134" spans="1:242" customFormat="1" ht="15" x14ac:dyDescent="0.25">
      <c r="A134" s="51"/>
      <c r="B134" s="52"/>
      <c r="C134" s="268" t="s">
        <v>71</v>
      </c>
      <c r="D134" s="268"/>
      <c r="E134" s="268"/>
      <c r="F134" s="268"/>
      <c r="G134" s="268"/>
      <c r="H134" s="32"/>
      <c r="I134" s="33"/>
      <c r="J134" s="33"/>
      <c r="K134" s="33"/>
      <c r="L134" s="35"/>
      <c r="M134" s="33"/>
      <c r="N134" s="42">
        <v>1015.41</v>
      </c>
      <c r="O134" s="33"/>
      <c r="P134" s="43">
        <v>1015.41</v>
      </c>
      <c r="HY134" s="29"/>
      <c r="HZ134" s="29"/>
      <c r="IA134" s="29"/>
      <c r="IB134" s="29"/>
      <c r="IC134" s="29"/>
      <c r="ID134" s="29"/>
      <c r="IE134" s="29"/>
      <c r="IF134" s="11"/>
      <c r="IG134" s="29" t="s">
        <v>71</v>
      </c>
      <c r="IH134" s="29"/>
    </row>
    <row r="135" spans="1:242" customFormat="1" ht="0.75" customHeight="1" x14ac:dyDescent="0.25">
      <c r="A135" s="53"/>
      <c r="B135" s="54"/>
      <c r="C135" s="54"/>
      <c r="D135" s="54"/>
      <c r="E135" s="54"/>
      <c r="F135" s="54"/>
      <c r="G135" s="54"/>
      <c r="H135" s="55"/>
      <c r="I135" s="56"/>
      <c r="J135" s="56"/>
      <c r="K135" s="56"/>
      <c r="L135" s="57"/>
      <c r="M135" s="56"/>
      <c r="N135" s="57"/>
      <c r="O135" s="56"/>
      <c r="P135" s="58"/>
      <c r="HY135" s="29"/>
      <c r="HZ135" s="29"/>
      <c r="IA135" s="29"/>
      <c r="IB135" s="29"/>
      <c r="IC135" s="29"/>
      <c r="ID135" s="29"/>
      <c r="IE135" s="29"/>
      <c r="IF135" s="11"/>
      <c r="IG135" s="29"/>
      <c r="IH135" s="29"/>
    </row>
    <row r="136" spans="1:242" customFormat="1" ht="23.25" x14ac:dyDescent="0.25">
      <c r="A136" s="30" t="s">
        <v>134</v>
      </c>
      <c r="B136" s="31" t="s">
        <v>135</v>
      </c>
      <c r="C136" s="269" t="s">
        <v>136</v>
      </c>
      <c r="D136" s="269"/>
      <c r="E136" s="269"/>
      <c r="F136" s="269"/>
      <c r="G136" s="269"/>
      <c r="H136" s="32" t="s">
        <v>63</v>
      </c>
      <c r="I136" s="33">
        <v>3</v>
      </c>
      <c r="J136" s="34">
        <v>1</v>
      </c>
      <c r="K136" s="34">
        <v>3</v>
      </c>
      <c r="L136" s="35"/>
      <c r="M136" s="33"/>
      <c r="N136" s="36"/>
      <c r="O136" s="33"/>
      <c r="P136" s="37"/>
      <c r="Q136" s="38"/>
      <c r="R136" s="39"/>
      <c r="HY136" s="29"/>
      <c r="HZ136" s="29" t="s">
        <v>136</v>
      </c>
      <c r="IA136" s="29" t="s">
        <v>4</v>
      </c>
      <c r="IB136" s="29" t="s">
        <v>4</v>
      </c>
      <c r="IC136" s="29" t="s">
        <v>4</v>
      </c>
      <c r="ID136" s="29" t="s">
        <v>4</v>
      </c>
      <c r="IE136" s="29"/>
      <c r="IF136" s="11"/>
      <c r="IG136" s="29"/>
      <c r="IH136" s="29"/>
    </row>
    <row r="137" spans="1:242" customFormat="1" ht="15" x14ac:dyDescent="0.25">
      <c r="A137" s="40"/>
      <c r="B137" s="41"/>
      <c r="C137" s="268" t="s">
        <v>64</v>
      </c>
      <c r="D137" s="268"/>
      <c r="E137" s="268"/>
      <c r="F137" s="268"/>
      <c r="G137" s="268"/>
      <c r="H137" s="32"/>
      <c r="I137" s="33"/>
      <c r="J137" s="33"/>
      <c r="K137" s="33"/>
      <c r="L137" s="35"/>
      <c r="M137" s="33"/>
      <c r="N137" s="42"/>
      <c r="O137" s="33"/>
      <c r="P137" s="43">
        <v>2865.81</v>
      </c>
      <c r="HY137" s="29"/>
      <c r="HZ137" s="29"/>
      <c r="IA137" s="29"/>
      <c r="IB137" s="29"/>
      <c r="IC137" s="29"/>
      <c r="ID137" s="29"/>
      <c r="IE137" s="29" t="s">
        <v>64</v>
      </c>
      <c r="IF137" s="11"/>
      <c r="IG137" s="29"/>
      <c r="IH137" s="29"/>
    </row>
    <row r="138" spans="1:242" customFormat="1" ht="15" x14ac:dyDescent="0.25">
      <c r="A138" s="44"/>
      <c r="B138" s="45"/>
      <c r="C138" s="267" t="s">
        <v>65</v>
      </c>
      <c r="D138" s="267"/>
      <c r="E138" s="267"/>
      <c r="F138" s="267"/>
      <c r="G138" s="267"/>
      <c r="H138" s="46"/>
      <c r="I138" s="47"/>
      <c r="J138" s="47"/>
      <c r="K138" s="47"/>
      <c r="L138" s="48"/>
      <c r="M138" s="47"/>
      <c r="N138" s="48"/>
      <c r="O138" s="47"/>
      <c r="P138" s="49">
        <v>2865.81</v>
      </c>
      <c r="HY138" s="29"/>
      <c r="HZ138" s="29"/>
      <c r="IA138" s="29"/>
      <c r="IB138" s="29"/>
      <c r="IC138" s="29"/>
      <c r="ID138" s="29"/>
      <c r="IE138" s="29"/>
      <c r="IF138" s="11" t="s">
        <v>65</v>
      </c>
      <c r="IG138" s="29"/>
      <c r="IH138" s="29"/>
    </row>
    <row r="139" spans="1:242" customFormat="1" ht="23.25" x14ac:dyDescent="0.25">
      <c r="A139" s="44"/>
      <c r="B139" s="45" t="s">
        <v>126</v>
      </c>
      <c r="C139" s="267" t="s">
        <v>127</v>
      </c>
      <c r="D139" s="267"/>
      <c r="E139" s="267"/>
      <c r="F139" s="267"/>
      <c r="G139" s="267"/>
      <c r="H139" s="46" t="s">
        <v>68</v>
      </c>
      <c r="I139" s="50">
        <v>74</v>
      </c>
      <c r="J139" s="47"/>
      <c r="K139" s="50">
        <v>74</v>
      </c>
      <c r="L139" s="48"/>
      <c r="M139" s="47"/>
      <c r="N139" s="48"/>
      <c r="O139" s="47"/>
      <c r="P139" s="49">
        <v>2120.6999999999998</v>
      </c>
      <c r="HY139" s="29"/>
      <c r="HZ139" s="29"/>
      <c r="IA139" s="29"/>
      <c r="IB139" s="29"/>
      <c r="IC139" s="29"/>
      <c r="ID139" s="29"/>
      <c r="IE139" s="29"/>
      <c r="IF139" s="11" t="s">
        <v>127</v>
      </c>
      <c r="IG139" s="29"/>
      <c r="IH139" s="29"/>
    </row>
    <row r="140" spans="1:242" customFormat="1" ht="23.25" x14ac:dyDescent="0.25">
      <c r="A140" s="44"/>
      <c r="B140" s="45" t="s">
        <v>128</v>
      </c>
      <c r="C140" s="267" t="s">
        <v>129</v>
      </c>
      <c r="D140" s="267"/>
      <c r="E140" s="267"/>
      <c r="F140" s="267"/>
      <c r="G140" s="267"/>
      <c r="H140" s="46" t="s">
        <v>68</v>
      </c>
      <c r="I140" s="50">
        <v>36</v>
      </c>
      <c r="J140" s="47"/>
      <c r="K140" s="50">
        <v>36</v>
      </c>
      <c r="L140" s="48"/>
      <c r="M140" s="47"/>
      <c r="N140" s="48"/>
      <c r="O140" s="47"/>
      <c r="P140" s="49">
        <v>1031.69</v>
      </c>
      <c r="HY140" s="29"/>
      <c r="HZ140" s="29"/>
      <c r="IA140" s="29"/>
      <c r="IB140" s="29"/>
      <c r="IC140" s="29"/>
      <c r="ID140" s="29"/>
      <c r="IE140" s="29"/>
      <c r="IF140" s="11" t="s">
        <v>129</v>
      </c>
      <c r="IG140" s="29"/>
      <c r="IH140" s="29"/>
    </row>
    <row r="141" spans="1:242" customFormat="1" ht="15" x14ac:dyDescent="0.25">
      <c r="A141" s="51"/>
      <c r="B141" s="52"/>
      <c r="C141" s="268" t="s">
        <v>71</v>
      </c>
      <c r="D141" s="268"/>
      <c r="E141" s="268"/>
      <c r="F141" s="268"/>
      <c r="G141" s="268"/>
      <c r="H141" s="32"/>
      <c r="I141" s="33"/>
      <c r="J141" s="33"/>
      <c r="K141" s="33"/>
      <c r="L141" s="35"/>
      <c r="M141" s="33"/>
      <c r="N141" s="42">
        <v>2006.07</v>
      </c>
      <c r="O141" s="33"/>
      <c r="P141" s="43">
        <v>6018.2</v>
      </c>
      <c r="HY141" s="29"/>
      <c r="HZ141" s="29"/>
      <c r="IA141" s="29"/>
      <c r="IB141" s="29"/>
      <c r="IC141" s="29"/>
      <c r="ID141" s="29"/>
      <c r="IE141" s="29"/>
      <c r="IF141" s="11"/>
      <c r="IG141" s="29" t="s">
        <v>71</v>
      </c>
      <c r="IH141" s="29"/>
    </row>
    <row r="142" spans="1:242" customFormat="1" ht="0.75" customHeight="1" x14ac:dyDescent="0.25">
      <c r="A142" s="53"/>
      <c r="B142" s="54"/>
      <c r="C142" s="54"/>
      <c r="D142" s="54"/>
      <c r="E142" s="54"/>
      <c r="F142" s="54"/>
      <c r="G142" s="54"/>
      <c r="H142" s="55"/>
      <c r="I142" s="56"/>
      <c r="J142" s="56"/>
      <c r="K142" s="56"/>
      <c r="L142" s="57"/>
      <c r="M142" s="56"/>
      <c r="N142" s="57"/>
      <c r="O142" s="56"/>
      <c r="P142" s="58"/>
      <c r="HY142" s="29"/>
      <c r="HZ142" s="29"/>
      <c r="IA142" s="29"/>
      <c r="IB142" s="29"/>
      <c r="IC142" s="29"/>
      <c r="ID142" s="29"/>
      <c r="IE142" s="29"/>
      <c r="IF142" s="11"/>
      <c r="IG142" s="29"/>
      <c r="IH142" s="29"/>
    </row>
    <row r="143" spans="1:242" customFormat="1" ht="34.5" x14ac:dyDescent="0.25">
      <c r="A143" s="30" t="s">
        <v>137</v>
      </c>
      <c r="B143" s="31" t="s">
        <v>138</v>
      </c>
      <c r="C143" s="269" t="s">
        <v>139</v>
      </c>
      <c r="D143" s="269"/>
      <c r="E143" s="269"/>
      <c r="F143" s="269"/>
      <c r="G143" s="269"/>
      <c r="H143" s="32" t="s">
        <v>140</v>
      </c>
      <c r="I143" s="33">
        <v>4</v>
      </c>
      <c r="J143" s="34">
        <v>1</v>
      </c>
      <c r="K143" s="34">
        <v>4</v>
      </c>
      <c r="L143" s="35"/>
      <c r="M143" s="33"/>
      <c r="N143" s="74">
        <v>1547.4</v>
      </c>
      <c r="O143" s="33"/>
      <c r="P143" s="43">
        <v>7759.36</v>
      </c>
      <c r="Q143" s="38"/>
      <c r="R143" s="39"/>
      <c r="HY143" s="29"/>
      <c r="HZ143" s="29" t="s">
        <v>139</v>
      </c>
      <c r="IA143" s="29" t="s">
        <v>4</v>
      </c>
      <c r="IB143" s="29" t="s">
        <v>4</v>
      </c>
      <c r="IC143" s="29" t="s">
        <v>4</v>
      </c>
      <c r="ID143" s="29" t="s">
        <v>4</v>
      </c>
      <c r="IE143" s="29"/>
      <c r="IF143" s="11"/>
      <c r="IG143" s="29"/>
      <c r="IH143" s="29"/>
    </row>
    <row r="144" spans="1:242" customFormat="1" ht="15" x14ac:dyDescent="0.25">
      <c r="A144" s="40"/>
      <c r="B144" s="41"/>
      <c r="C144" s="268" t="s">
        <v>64</v>
      </c>
      <c r="D144" s="268"/>
      <c r="E144" s="268"/>
      <c r="F144" s="268"/>
      <c r="G144" s="268"/>
      <c r="H144" s="32"/>
      <c r="I144" s="33"/>
      <c r="J144" s="33"/>
      <c r="K144" s="33"/>
      <c r="L144" s="35"/>
      <c r="M144" s="33"/>
      <c r="N144" s="42"/>
      <c r="O144" s="33"/>
      <c r="P144" s="43">
        <v>7759.36</v>
      </c>
      <c r="HY144" s="29"/>
      <c r="HZ144" s="29"/>
      <c r="IA144" s="29"/>
      <c r="IB144" s="29"/>
      <c r="IC144" s="29"/>
      <c r="ID144" s="29"/>
      <c r="IE144" s="29" t="s">
        <v>64</v>
      </c>
      <c r="IF144" s="11"/>
      <c r="IG144" s="29"/>
      <c r="IH144" s="29"/>
    </row>
    <row r="145" spans="1:244" customFormat="1" ht="15" x14ac:dyDescent="0.25">
      <c r="A145" s="44"/>
      <c r="B145" s="45"/>
      <c r="C145" s="267" t="s">
        <v>65</v>
      </c>
      <c r="D145" s="267"/>
      <c r="E145" s="267"/>
      <c r="F145" s="267"/>
      <c r="G145" s="267"/>
      <c r="H145" s="46"/>
      <c r="I145" s="47"/>
      <c r="J145" s="47"/>
      <c r="K145" s="47"/>
      <c r="L145" s="48"/>
      <c r="M145" s="47"/>
      <c r="N145" s="48"/>
      <c r="O145" s="47"/>
      <c r="P145" s="49">
        <v>1569.76</v>
      </c>
      <c r="HY145" s="29"/>
      <c r="HZ145" s="29"/>
      <c r="IA145" s="29"/>
      <c r="IB145" s="29"/>
      <c r="IC145" s="29"/>
      <c r="ID145" s="29"/>
      <c r="IE145" s="29"/>
      <c r="IF145" s="11" t="s">
        <v>65</v>
      </c>
      <c r="IG145" s="29"/>
      <c r="IH145" s="29"/>
    </row>
    <row r="146" spans="1:244" customFormat="1" ht="15" x14ac:dyDescent="0.25">
      <c r="A146" s="44"/>
      <c r="B146" s="45" t="s">
        <v>141</v>
      </c>
      <c r="C146" s="267" t="s">
        <v>142</v>
      </c>
      <c r="D146" s="267"/>
      <c r="E146" s="267"/>
      <c r="F146" s="267"/>
      <c r="G146" s="267"/>
      <c r="H146" s="46" t="s">
        <v>68</v>
      </c>
      <c r="I146" s="50">
        <v>100</v>
      </c>
      <c r="J146" s="47"/>
      <c r="K146" s="50">
        <v>100</v>
      </c>
      <c r="L146" s="48"/>
      <c r="M146" s="47"/>
      <c r="N146" s="48"/>
      <c r="O146" s="47"/>
      <c r="P146" s="49">
        <v>1569.76</v>
      </c>
      <c r="HY146" s="29"/>
      <c r="HZ146" s="29"/>
      <c r="IA146" s="29"/>
      <c r="IB146" s="29"/>
      <c r="IC146" s="29"/>
      <c r="ID146" s="29"/>
      <c r="IE146" s="29"/>
      <c r="IF146" s="11" t="s">
        <v>142</v>
      </c>
      <c r="IG146" s="29"/>
      <c r="IH146" s="29"/>
    </row>
    <row r="147" spans="1:244" customFormat="1" ht="15" x14ac:dyDescent="0.25">
      <c r="A147" s="44"/>
      <c r="B147" s="45" t="s">
        <v>143</v>
      </c>
      <c r="C147" s="267" t="s">
        <v>144</v>
      </c>
      <c r="D147" s="267"/>
      <c r="E147" s="267"/>
      <c r="F147" s="267"/>
      <c r="G147" s="267"/>
      <c r="H147" s="46" t="s">
        <v>68</v>
      </c>
      <c r="I147" s="50">
        <v>88</v>
      </c>
      <c r="J147" s="47"/>
      <c r="K147" s="50">
        <v>88</v>
      </c>
      <c r="L147" s="48"/>
      <c r="M147" s="47"/>
      <c r="N147" s="48"/>
      <c r="O147" s="47"/>
      <c r="P147" s="49">
        <v>1381.39</v>
      </c>
      <c r="HY147" s="29"/>
      <c r="HZ147" s="29"/>
      <c r="IA147" s="29"/>
      <c r="IB147" s="29"/>
      <c r="IC147" s="29"/>
      <c r="ID147" s="29"/>
      <c r="IE147" s="29"/>
      <c r="IF147" s="11" t="s">
        <v>144</v>
      </c>
      <c r="IG147" s="29"/>
      <c r="IH147" s="29"/>
    </row>
    <row r="148" spans="1:244" customFormat="1" ht="15" x14ac:dyDescent="0.25">
      <c r="A148" s="51"/>
      <c r="B148" s="52"/>
      <c r="C148" s="268" t="s">
        <v>71</v>
      </c>
      <c r="D148" s="268"/>
      <c r="E148" s="268"/>
      <c r="F148" s="268"/>
      <c r="G148" s="268"/>
      <c r="H148" s="32"/>
      <c r="I148" s="33"/>
      <c r="J148" s="33"/>
      <c r="K148" s="33"/>
      <c r="L148" s="35"/>
      <c r="M148" s="33"/>
      <c r="N148" s="35"/>
      <c r="O148" s="33"/>
      <c r="P148" s="43">
        <v>10710.51</v>
      </c>
      <c r="HY148" s="29"/>
      <c r="HZ148" s="29"/>
      <c r="IA148" s="29"/>
      <c r="IB148" s="29"/>
      <c r="IC148" s="29"/>
      <c r="ID148" s="29"/>
      <c r="IE148" s="29"/>
      <c r="IF148" s="11"/>
      <c r="IG148" s="29" t="s">
        <v>71</v>
      </c>
      <c r="IH148" s="29"/>
    </row>
    <row r="149" spans="1:244" customFormat="1" ht="0.75" customHeight="1" x14ac:dyDescent="0.25">
      <c r="A149" s="53"/>
      <c r="B149" s="54"/>
      <c r="C149" s="54"/>
      <c r="D149" s="54"/>
      <c r="E149" s="54"/>
      <c r="F149" s="54"/>
      <c r="G149" s="54"/>
      <c r="H149" s="55"/>
      <c r="I149" s="56"/>
      <c r="J149" s="56"/>
      <c r="K149" s="56"/>
      <c r="L149" s="57"/>
      <c r="M149" s="56"/>
      <c r="N149" s="57"/>
      <c r="O149" s="56"/>
      <c r="P149" s="58"/>
      <c r="HY149" s="29"/>
      <c r="HZ149" s="29"/>
      <c r="IA149" s="29"/>
      <c r="IB149" s="29"/>
      <c r="IC149" s="29"/>
      <c r="ID149" s="29"/>
      <c r="IE149" s="29"/>
      <c r="IF149" s="11"/>
      <c r="IG149" s="29"/>
      <c r="IH149" s="29"/>
    </row>
    <row r="150" spans="1:244" customFormat="1" ht="1.5" customHeight="1" x14ac:dyDescent="0.25">
      <c r="A150" s="53"/>
      <c r="B150" s="65"/>
      <c r="C150" s="65"/>
      <c r="D150" s="65"/>
      <c r="E150" s="65"/>
      <c r="F150" s="56"/>
      <c r="G150" s="56"/>
      <c r="H150" s="56"/>
      <c r="I150" s="56"/>
      <c r="J150" s="57"/>
      <c r="K150" s="56"/>
      <c r="L150" s="57"/>
      <c r="M150" s="66"/>
      <c r="N150" s="57"/>
      <c r="O150" s="67"/>
      <c r="P150" s="68"/>
      <c r="Q150" s="69"/>
      <c r="R150" s="70"/>
      <c r="HY150" s="29"/>
      <c r="HZ150" s="29"/>
      <c r="IA150" s="29"/>
      <c r="IB150" s="29"/>
      <c r="IC150" s="29"/>
      <c r="ID150" s="29"/>
      <c r="IE150" s="29"/>
      <c r="IF150" s="11"/>
      <c r="IG150" s="29"/>
      <c r="IH150" s="29"/>
    </row>
    <row r="151" spans="1:244" customFormat="1" ht="15" x14ac:dyDescent="0.25">
      <c r="A151" s="40"/>
      <c r="B151" s="71"/>
      <c r="C151" s="266" t="s">
        <v>145</v>
      </c>
      <c r="D151" s="266"/>
      <c r="E151" s="266"/>
      <c r="F151" s="266"/>
      <c r="G151" s="266"/>
      <c r="H151" s="266"/>
      <c r="I151" s="266"/>
      <c r="J151" s="266"/>
      <c r="K151" s="266"/>
      <c r="L151" s="266"/>
      <c r="M151" s="266"/>
      <c r="N151" s="266"/>
      <c r="O151" s="266"/>
      <c r="P151" s="73">
        <v>25641.91</v>
      </c>
      <c r="Q151" s="69"/>
      <c r="R151" s="70"/>
      <c r="HY151" s="29"/>
      <c r="HZ151" s="29"/>
      <c r="IA151" s="29"/>
      <c r="IB151" s="29"/>
      <c r="IC151" s="29"/>
      <c r="ID151" s="29"/>
      <c r="IE151" s="29"/>
      <c r="IF151" s="11"/>
      <c r="IG151" s="29"/>
      <c r="IH151" s="29" t="s">
        <v>145</v>
      </c>
    </row>
    <row r="152" spans="1:244" customFormat="1" ht="1.5" customHeight="1" x14ac:dyDescent="0.25">
      <c r="A152" s="75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21"/>
      <c r="O152" s="77"/>
      <c r="P152" s="78"/>
      <c r="Q152" s="69"/>
      <c r="R152" s="70"/>
    </row>
    <row r="153" spans="1:244" customFormat="1" ht="15" x14ac:dyDescent="0.25">
      <c r="A153" s="40"/>
      <c r="B153" s="71"/>
      <c r="C153" s="266" t="s">
        <v>146</v>
      </c>
      <c r="D153" s="266"/>
      <c r="E153" s="266"/>
      <c r="F153" s="266"/>
      <c r="G153" s="266"/>
      <c r="H153" s="266"/>
      <c r="I153" s="266"/>
      <c r="J153" s="266"/>
      <c r="K153" s="266"/>
      <c r="L153" s="266"/>
      <c r="M153" s="266"/>
      <c r="N153" s="266"/>
      <c r="O153" s="266"/>
      <c r="P153" s="79"/>
      <c r="Q153" s="69"/>
      <c r="R153" s="70"/>
      <c r="II153" s="29" t="s">
        <v>146</v>
      </c>
    </row>
    <row r="154" spans="1:244" customFormat="1" ht="15" x14ac:dyDescent="0.25">
      <c r="A154" s="40"/>
      <c r="B154" s="41"/>
      <c r="C154" s="263" t="s">
        <v>147</v>
      </c>
      <c r="D154" s="263"/>
      <c r="E154" s="263"/>
      <c r="F154" s="263"/>
      <c r="G154" s="263"/>
      <c r="H154" s="263"/>
      <c r="I154" s="263"/>
      <c r="J154" s="263"/>
      <c r="K154" s="263"/>
      <c r="L154" s="263"/>
      <c r="M154" s="263"/>
      <c r="N154" s="263"/>
      <c r="O154" s="263"/>
      <c r="P154" s="80">
        <v>125075.47</v>
      </c>
      <c r="Q154" s="81"/>
      <c r="R154" s="82"/>
      <c r="II154" s="29"/>
      <c r="IJ154" s="4" t="s">
        <v>147</v>
      </c>
    </row>
    <row r="155" spans="1:244" customFormat="1" ht="15" x14ac:dyDescent="0.25">
      <c r="A155" s="40"/>
      <c r="B155" s="41"/>
      <c r="C155" s="263" t="s">
        <v>148</v>
      </c>
      <c r="D155" s="263"/>
      <c r="E155" s="263"/>
      <c r="F155" s="263"/>
      <c r="G155" s="263"/>
      <c r="H155" s="263"/>
      <c r="I155" s="263"/>
      <c r="J155" s="263"/>
      <c r="K155" s="263"/>
      <c r="L155" s="263"/>
      <c r="M155" s="263"/>
      <c r="N155" s="263"/>
      <c r="O155" s="263"/>
      <c r="P155" s="83"/>
      <c r="Q155" s="81"/>
      <c r="R155" s="82"/>
      <c r="II155" s="29"/>
      <c r="IJ155" s="4" t="s">
        <v>148</v>
      </c>
    </row>
    <row r="156" spans="1:244" customFormat="1" ht="15" x14ac:dyDescent="0.25">
      <c r="A156" s="40"/>
      <c r="B156" s="41"/>
      <c r="C156" s="263" t="s">
        <v>149</v>
      </c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  <c r="O156" s="263"/>
      <c r="P156" s="80">
        <v>43785.93</v>
      </c>
      <c r="Q156" s="81"/>
      <c r="R156" s="82"/>
      <c r="II156" s="29"/>
      <c r="IJ156" s="4" t="s">
        <v>149</v>
      </c>
    </row>
    <row r="157" spans="1:244" customFormat="1" ht="15" x14ac:dyDescent="0.25">
      <c r="A157" s="40"/>
      <c r="B157" s="41"/>
      <c r="C157" s="263" t="s">
        <v>150</v>
      </c>
      <c r="D157" s="263"/>
      <c r="E157" s="263"/>
      <c r="F157" s="263"/>
      <c r="G157" s="263"/>
      <c r="H157" s="263"/>
      <c r="I157" s="263"/>
      <c r="J157" s="263"/>
      <c r="K157" s="263"/>
      <c r="L157" s="263"/>
      <c r="M157" s="263"/>
      <c r="N157" s="263"/>
      <c r="O157" s="263"/>
      <c r="P157" s="80">
        <v>20347.57</v>
      </c>
      <c r="Q157" s="81"/>
      <c r="R157" s="82"/>
      <c r="II157" s="29"/>
      <c r="IJ157" s="4" t="s">
        <v>150</v>
      </c>
    </row>
    <row r="158" spans="1:244" customFormat="1" ht="15" x14ac:dyDescent="0.25">
      <c r="A158" s="40"/>
      <c r="B158" s="41"/>
      <c r="C158" s="263" t="s">
        <v>151</v>
      </c>
      <c r="D158" s="263"/>
      <c r="E158" s="263"/>
      <c r="F158" s="263"/>
      <c r="G158" s="263"/>
      <c r="H158" s="263"/>
      <c r="I158" s="263"/>
      <c r="J158" s="263"/>
      <c r="K158" s="263"/>
      <c r="L158" s="263"/>
      <c r="M158" s="263"/>
      <c r="N158" s="263"/>
      <c r="O158" s="263"/>
      <c r="P158" s="80">
        <v>6540.12</v>
      </c>
      <c r="Q158" s="81"/>
      <c r="R158" s="82"/>
      <c r="II158" s="29"/>
      <c r="IJ158" s="4" t="s">
        <v>151</v>
      </c>
    </row>
    <row r="159" spans="1:244" customFormat="1" ht="15" x14ac:dyDescent="0.25">
      <c r="A159" s="40"/>
      <c r="B159" s="41"/>
      <c r="C159" s="263" t="s">
        <v>152</v>
      </c>
      <c r="D159" s="263"/>
      <c r="E159" s="263"/>
      <c r="F159" s="263"/>
      <c r="G159" s="263"/>
      <c r="H159" s="263"/>
      <c r="I159" s="263"/>
      <c r="J159" s="263"/>
      <c r="K159" s="263"/>
      <c r="L159" s="263"/>
      <c r="M159" s="263"/>
      <c r="N159" s="263"/>
      <c r="O159" s="263"/>
      <c r="P159" s="80">
        <v>54201.73</v>
      </c>
      <c r="Q159" s="81"/>
      <c r="R159" s="82"/>
      <c r="II159" s="29"/>
      <c r="IJ159" s="4" t="s">
        <v>152</v>
      </c>
    </row>
    <row r="160" spans="1:244" customFormat="1" ht="15" x14ac:dyDescent="0.25">
      <c r="A160" s="40"/>
      <c r="B160" s="41"/>
      <c r="C160" s="263" t="s">
        <v>153</v>
      </c>
      <c r="D160" s="263"/>
      <c r="E160" s="263"/>
      <c r="F160" s="263"/>
      <c r="G160" s="263"/>
      <c r="H160" s="263"/>
      <c r="I160" s="263"/>
      <c r="J160" s="263"/>
      <c r="K160" s="263"/>
      <c r="L160" s="263"/>
      <c r="M160" s="263"/>
      <c r="N160" s="263"/>
      <c r="O160" s="263"/>
      <c r="P160" s="84">
        <v>200.12</v>
      </c>
      <c r="Q160" s="81"/>
      <c r="R160" s="82"/>
      <c r="II160" s="29"/>
      <c r="IJ160" s="4" t="s">
        <v>153</v>
      </c>
    </row>
    <row r="161" spans="1:244" customFormat="1" ht="15" x14ac:dyDescent="0.25">
      <c r="A161" s="40"/>
      <c r="B161" s="41"/>
      <c r="C161" s="263" t="s">
        <v>154</v>
      </c>
      <c r="D161" s="263"/>
      <c r="E161" s="263"/>
      <c r="F161" s="263"/>
      <c r="G161" s="263"/>
      <c r="H161" s="263"/>
      <c r="I161" s="263"/>
      <c r="J161" s="263"/>
      <c r="K161" s="263"/>
      <c r="L161" s="263"/>
      <c r="M161" s="263"/>
      <c r="N161" s="263"/>
      <c r="O161" s="263"/>
      <c r="P161" s="80">
        <v>61685.11</v>
      </c>
      <c r="Q161" s="81"/>
      <c r="R161" s="82"/>
      <c r="II161" s="29"/>
      <c r="IJ161" s="4" t="s">
        <v>154</v>
      </c>
    </row>
    <row r="162" spans="1:244" customFormat="1" ht="15" x14ac:dyDescent="0.25">
      <c r="A162" s="40"/>
      <c r="B162" s="41"/>
      <c r="C162" s="263" t="s">
        <v>155</v>
      </c>
      <c r="D162" s="263"/>
      <c r="E162" s="263"/>
      <c r="F162" s="263"/>
      <c r="G162" s="263"/>
      <c r="H162" s="263"/>
      <c r="I162" s="263"/>
      <c r="J162" s="263"/>
      <c r="K162" s="263"/>
      <c r="L162" s="263"/>
      <c r="M162" s="263"/>
      <c r="N162" s="263"/>
      <c r="O162" s="263"/>
      <c r="P162" s="80">
        <v>61484.99</v>
      </c>
      <c r="Q162" s="81"/>
      <c r="R162" s="82"/>
      <c r="II162" s="29"/>
      <c r="IJ162" s="4" t="s">
        <v>155</v>
      </c>
    </row>
    <row r="163" spans="1:244" customFormat="1" ht="15" x14ac:dyDescent="0.25">
      <c r="A163" s="40"/>
      <c r="B163" s="41"/>
      <c r="C163" s="263" t="s">
        <v>156</v>
      </c>
      <c r="D163" s="263"/>
      <c r="E163" s="263"/>
      <c r="F163" s="263"/>
      <c r="G163" s="263"/>
      <c r="H163" s="263"/>
      <c r="I163" s="263"/>
      <c r="J163" s="263"/>
      <c r="K163" s="263"/>
      <c r="L163" s="263"/>
      <c r="M163" s="263"/>
      <c r="N163" s="263"/>
      <c r="O163" s="263"/>
      <c r="P163" s="83"/>
      <c r="Q163" s="81"/>
      <c r="R163" s="82"/>
      <c r="II163" s="29"/>
      <c r="IJ163" s="4" t="s">
        <v>156</v>
      </c>
    </row>
    <row r="164" spans="1:244" customFormat="1" ht="15" x14ac:dyDescent="0.25">
      <c r="A164" s="40"/>
      <c r="B164" s="41"/>
      <c r="C164" s="263" t="s">
        <v>157</v>
      </c>
      <c r="D164" s="263"/>
      <c r="E164" s="263"/>
      <c r="F164" s="263"/>
      <c r="G164" s="263"/>
      <c r="H164" s="263"/>
      <c r="I164" s="263"/>
      <c r="J164" s="263"/>
      <c r="K164" s="263"/>
      <c r="L164" s="263"/>
      <c r="M164" s="263"/>
      <c r="N164" s="263"/>
      <c r="O164" s="263"/>
      <c r="P164" s="80">
        <v>8673.39</v>
      </c>
      <c r="Q164" s="81"/>
      <c r="R164" s="82"/>
      <c r="II164" s="29"/>
      <c r="IJ164" s="4" t="s">
        <v>157</v>
      </c>
    </row>
    <row r="165" spans="1:244" customFormat="1" ht="15" x14ac:dyDescent="0.25">
      <c r="A165" s="40"/>
      <c r="B165" s="41"/>
      <c r="C165" s="263" t="s">
        <v>158</v>
      </c>
      <c r="D165" s="263"/>
      <c r="E165" s="263"/>
      <c r="F165" s="263"/>
      <c r="G165" s="263"/>
      <c r="H165" s="263"/>
      <c r="I165" s="263"/>
      <c r="J165" s="263"/>
      <c r="K165" s="263"/>
      <c r="L165" s="263"/>
      <c r="M165" s="263"/>
      <c r="N165" s="263"/>
      <c r="O165" s="263"/>
      <c r="P165" s="84">
        <v>364.59</v>
      </c>
      <c r="Q165" s="81"/>
      <c r="R165" s="82"/>
      <c r="II165" s="29"/>
      <c r="IJ165" s="4" t="s">
        <v>158</v>
      </c>
    </row>
    <row r="166" spans="1:244" customFormat="1" ht="15" x14ac:dyDescent="0.25">
      <c r="A166" s="40"/>
      <c r="B166" s="41"/>
      <c r="C166" s="263" t="s">
        <v>159</v>
      </c>
      <c r="D166" s="263"/>
      <c r="E166" s="263"/>
      <c r="F166" s="263"/>
      <c r="G166" s="263"/>
      <c r="H166" s="263"/>
      <c r="I166" s="263"/>
      <c r="J166" s="263"/>
      <c r="K166" s="263"/>
      <c r="L166" s="263"/>
      <c r="M166" s="263"/>
      <c r="N166" s="263"/>
      <c r="O166" s="263"/>
      <c r="P166" s="84">
        <v>73.63</v>
      </c>
      <c r="Q166" s="81"/>
      <c r="R166" s="82"/>
      <c r="II166" s="29"/>
      <c r="IJ166" s="4" t="s">
        <v>159</v>
      </c>
    </row>
    <row r="167" spans="1:244" customFormat="1" ht="15" x14ac:dyDescent="0.25">
      <c r="A167" s="40"/>
      <c r="B167" s="41"/>
      <c r="C167" s="263" t="s">
        <v>160</v>
      </c>
      <c r="D167" s="263"/>
      <c r="E167" s="263"/>
      <c r="F167" s="263"/>
      <c r="G167" s="263"/>
      <c r="H167" s="263"/>
      <c r="I167" s="263"/>
      <c r="J167" s="263"/>
      <c r="K167" s="263"/>
      <c r="L167" s="263"/>
      <c r="M167" s="263"/>
      <c r="N167" s="263"/>
      <c r="O167" s="263"/>
      <c r="P167" s="80">
        <v>38203.21</v>
      </c>
      <c r="Q167" s="81"/>
      <c r="R167" s="82"/>
      <c r="II167" s="29"/>
      <c r="IJ167" s="4" t="s">
        <v>160</v>
      </c>
    </row>
    <row r="168" spans="1:244" customFormat="1" ht="15" x14ac:dyDescent="0.25">
      <c r="A168" s="40"/>
      <c r="B168" s="41"/>
      <c r="C168" s="263" t="s">
        <v>161</v>
      </c>
      <c r="D168" s="263"/>
      <c r="E168" s="263"/>
      <c r="F168" s="263"/>
      <c r="G168" s="263"/>
      <c r="H168" s="263"/>
      <c r="I168" s="263"/>
      <c r="J168" s="263"/>
      <c r="K168" s="263"/>
      <c r="L168" s="263"/>
      <c r="M168" s="263"/>
      <c r="N168" s="263"/>
      <c r="O168" s="263"/>
      <c r="P168" s="80">
        <v>9009.43</v>
      </c>
      <c r="Q168" s="81"/>
      <c r="R168" s="82"/>
      <c r="II168" s="29"/>
      <c r="IJ168" s="4" t="s">
        <v>161</v>
      </c>
    </row>
    <row r="169" spans="1:244" customFormat="1" ht="15" x14ac:dyDescent="0.25">
      <c r="A169" s="40"/>
      <c r="B169" s="41"/>
      <c r="C169" s="263" t="s">
        <v>162</v>
      </c>
      <c r="D169" s="263"/>
      <c r="E169" s="263"/>
      <c r="F169" s="263"/>
      <c r="G169" s="263"/>
      <c r="H169" s="263"/>
      <c r="I169" s="263"/>
      <c r="J169" s="263"/>
      <c r="K169" s="263"/>
      <c r="L169" s="263"/>
      <c r="M169" s="263"/>
      <c r="N169" s="263"/>
      <c r="O169" s="263"/>
      <c r="P169" s="80">
        <v>5160.74</v>
      </c>
      <c r="Q169" s="81"/>
      <c r="R169" s="82"/>
      <c r="II169" s="29"/>
      <c r="IJ169" s="4" t="s">
        <v>162</v>
      </c>
    </row>
    <row r="170" spans="1:244" customFormat="1" ht="15" x14ac:dyDescent="0.25">
      <c r="A170" s="40"/>
      <c r="B170" s="41"/>
      <c r="C170" s="263" t="s">
        <v>163</v>
      </c>
      <c r="D170" s="263"/>
      <c r="E170" s="263"/>
      <c r="F170" s="263"/>
      <c r="G170" s="263"/>
      <c r="H170" s="263"/>
      <c r="I170" s="263"/>
      <c r="J170" s="263"/>
      <c r="K170" s="263"/>
      <c r="L170" s="263"/>
      <c r="M170" s="263"/>
      <c r="N170" s="263"/>
      <c r="O170" s="263"/>
      <c r="P170" s="84">
        <v>200.12</v>
      </c>
      <c r="Q170" s="81"/>
      <c r="R170" s="82"/>
      <c r="II170" s="29"/>
      <c r="IJ170" s="4" t="s">
        <v>163</v>
      </c>
    </row>
    <row r="171" spans="1:244" customFormat="1" ht="15" x14ac:dyDescent="0.25">
      <c r="A171" s="40"/>
      <c r="B171" s="41"/>
      <c r="C171" s="263" t="s">
        <v>164</v>
      </c>
      <c r="D171" s="263"/>
      <c r="E171" s="263"/>
      <c r="F171" s="263"/>
      <c r="G171" s="263"/>
      <c r="H171" s="263"/>
      <c r="I171" s="263"/>
      <c r="J171" s="263"/>
      <c r="K171" s="263"/>
      <c r="L171" s="263"/>
      <c r="M171" s="263"/>
      <c r="N171" s="263"/>
      <c r="O171" s="263"/>
      <c r="P171" s="80">
        <v>111381.61</v>
      </c>
      <c r="Q171" s="81"/>
      <c r="R171" s="82"/>
      <c r="II171" s="29"/>
      <c r="IJ171" s="4" t="s">
        <v>164</v>
      </c>
    </row>
    <row r="172" spans="1:244" customFormat="1" ht="15" x14ac:dyDescent="0.25">
      <c r="A172" s="40"/>
      <c r="B172" s="41"/>
      <c r="C172" s="263" t="s">
        <v>148</v>
      </c>
      <c r="D172" s="263"/>
      <c r="E172" s="263"/>
      <c r="F172" s="263"/>
      <c r="G172" s="263"/>
      <c r="H172" s="263"/>
      <c r="I172" s="263"/>
      <c r="J172" s="263"/>
      <c r="K172" s="263"/>
      <c r="L172" s="263"/>
      <c r="M172" s="263"/>
      <c r="N172" s="263"/>
      <c r="O172" s="263"/>
      <c r="P172" s="83"/>
      <c r="Q172" s="81"/>
      <c r="R172" s="82"/>
      <c r="II172" s="29"/>
      <c r="IJ172" s="4" t="s">
        <v>148</v>
      </c>
    </row>
    <row r="173" spans="1:244" customFormat="1" ht="15" x14ac:dyDescent="0.25">
      <c r="A173" s="40"/>
      <c r="B173" s="41"/>
      <c r="C173" s="263" t="s">
        <v>165</v>
      </c>
      <c r="D173" s="263"/>
      <c r="E173" s="263"/>
      <c r="F173" s="263"/>
      <c r="G173" s="263"/>
      <c r="H173" s="263"/>
      <c r="I173" s="263"/>
      <c r="J173" s="263"/>
      <c r="K173" s="263"/>
      <c r="L173" s="263"/>
      <c r="M173" s="263"/>
      <c r="N173" s="263"/>
      <c r="O173" s="263"/>
      <c r="P173" s="80">
        <v>28002.35</v>
      </c>
      <c r="Q173" s="81"/>
      <c r="R173" s="82"/>
      <c r="II173" s="29"/>
      <c r="IJ173" s="4" t="s">
        <v>165</v>
      </c>
    </row>
    <row r="174" spans="1:244" customFormat="1" ht="15" x14ac:dyDescent="0.25">
      <c r="A174" s="40"/>
      <c r="B174" s="41"/>
      <c r="C174" s="263" t="s">
        <v>166</v>
      </c>
      <c r="D174" s="263"/>
      <c r="E174" s="263"/>
      <c r="F174" s="263"/>
      <c r="G174" s="263"/>
      <c r="H174" s="263"/>
      <c r="I174" s="263"/>
      <c r="J174" s="263"/>
      <c r="K174" s="263"/>
      <c r="L174" s="263"/>
      <c r="M174" s="263"/>
      <c r="N174" s="263"/>
      <c r="O174" s="263"/>
      <c r="P174" s="80">
        <v>13793.38</v>
      </c>
      <c r="Q174" s="81"/>
      <c r="R174" s="82"/>
      <c r="II174" s="29"/>
      <c r="IJ174" s="4" t="s">
        <v>166</v>
      </c>
    </row>
    <row r="175" spans="1:244" customFormat="1" ht="15" x14ac:dyDescent="0.25">
      <c r="A175" s="40"/>
      <c r="B175" s="41"/>
      <c r="C175" s="263" t="s">
        <v>167</v>
      </c>
      <c r="D175" s="263"/>
      <c r="E175" s="263"/>
      <c r="F175" s="263"/>
      <c r="G175" s="263"/>
      <c r="H175" s="263"/>
      <c r="I175" s="263"/>
      <c r="J175" s="263"/>
      <c r="K175" s="263"/>
      <c r="L175" s="263"/>
      <c r="M175" s="263"/>
      <c r="N175" s="263"/>
      <c r="O175" s="263"/>
      <c r="P175" s="80">
        <v>4896.7299999999996</v>
      </c>
      <c r="Q175" s="81"/>
      <c r="R175" s="82"/>
      <c r="II175" s="29"/>
      <c r="IJ175" s="4" t="s">
        <v>167</v>
      </c>
    </row>
    <row r="176" spans="1:244" customFormat="1" ht="15" x14ac:dyDescent="0.25">
      <c r="A176" s="40"/>
      <c r="B176" s="41"/>
      <c r="C176" s="263" t="s">
        <v>168</v>
      </c>
      <c r="D176" s="263"/>
      <c r="E176" s="263"/>
      <c r="F176" s="263"/>
      <c r="G176" s="263"/>
      <c r="H176" s="263"/>
      <c r="I176" s="263"/>
      <c r="J176" s="263"/>
      <c r="K176" s="263"/>
      <c r="L176" s="263"/>
      <c r="M176" s="263"/>
      <c r="N176" s="263"/>
      <c r="O176" s="263"/>
      <c r="P176" s="80">
        <v>15998.52</v>
      </c>
      <c r="Q176" s="81"/>
      <c r="R176" s="82"/>
      <c r="II176" s="29"/>
      <c r="IJ176" s="4" t="s">
        <v>168</v>
      </c>
    </row>
    <row r="177" spans="1:245" customFormat="1" ht="15" x14ac:dyDescent="0.25">
      <c r="A177" s="40"/>
      <c r="B177" s="41"/>
      <c r="C177" s="263" t="s">
        <v>169</v>
      </c>
      <c r="D177" s="263"/>
      <c r="E177" s="263"/>
      <c r="F177" s="263"/>
      <c r="G177" s="263"/>
      <c r="H177" s="263"/>
      <c r="I177" s="263"/>
      <c r="J177" s="263"/>
      <c r="K177" s="263"/>
      <c r="L177" s="263"/>
      <c r="M177" s="263"/>
      <c r="N177" s="263"/>
      <c r="O177" s="263"/>
      <c r="P177" s="80">
        <v>31912.1</v>
      </c>
      <c r="Q177" s="81"/>
      <c r="R177" s="82"/>
      <c r="II177" s="29"/>
      <c r="IJ177" s="4" t="s">
        <v>169</v>
      </c>
    </row>
    <row r="178" spans="1:245" customFormat="1" ht="15" x14ac:dyDescent="0.25">
      <c r="A178" s="40"/>
      <c r="B178" s="41"/>
      <c r="C178" s="263" t="s">
        <v>170</v>
      </c>
      <c r="D178" s="263"/>
      <c r="E178" s="263"/>
      <c r="F178" s="263"/>
      <c r="G178" s="263"/>
      <c r="H178" s="263"/>
      <c r="I178" s="263"/>
      <c r="J178" s="263"/>
      <c r="K178" s="263"/>
      <c r="L178" s="263"/>
      <c r="M178" s="263"/>
      <c r="N178" s="263"/>
      <c r="O178" s="263"/>
      <c r="P178" s="80">
        <v>16778.53</v>
      </c>
      <c r="Q178" s="81"/>
      <c r="R178" s="82"/>
      <c r="II178" s="29"/>
      <c r="IJ178" s="4" t="s">
        <v>170</v>
      </c>
    </row>
    <row r="179" spans="1:245" customFormat="1" ht="15" x14ac:dyDescent="0.25">
      <c r="A179" s="40"/>
      <c r="B179" s="41"/>
      <c r="C179" s="263" t="s">
        <v>171</v>
      </c>
      <c r="D179" s="263"/>
      <c r="E179" s="263"/>
      <c r="F179" s="263"/>
      <c r="G179" s="263"/>
      <c r="H179" s="263"/>
      <c r="I179" s="263"/>
      <c r="J179" s="263"/>
      <c r="K179" s="263"/>
      <c r="L179" s="263"/>
      <c r="M179" s="263"/>
      <c r="N179" s="263"/>
      <c r="O179" s="263"/>
      <c r="P179" s="80">
        <v>25641.91</v>
      </c>
      <c r="Q179" s="81"/>
      <c r="R179" s="82"/>
      <c r="II179" s="29"/>
      <c r="IJ179" s="4" t="s">
        <v>171</v>
      </c>
    </row>
    <row r="180" spans="1:245" customFormat="1" ht="15" x14ac:dyDescent="0.25">
      <c r="A180" s="40"/>
      <c r="B180" s="41"/>
      <c r="C180" s="263" t="s">
        <v>172</v>
      </c>
      <c r="D180" s="263"/>
      <c r="E180" s="263"/>
      <c r="F180" s="263"/>
      <c r="G180" s="263"/>
      <c r="H180" s="263"/>
      <c r="I180" s="263"/>
      <c r="J180" s="263"/>
      <c r="K180" s="263"/>
      <c r="L180" s="263"/>
      <c r="M180" s="263"/>
      <c r="N180" s="263"/>
      <c r="O180" s="263"/>
      <c r="P180" s="80">
        <v>14931.4</v>
      </c>
      <c r="Q180" s="81"/>
      <c r="R180" s="82"/>
      <c r="II180" s="29"/>
      <c r="IJ180" s="4" t="s">
        <v>172</v>
      </c>
    </row>
    <row r="181" spans="1:245" customFormat="1" ht="15" x14ac:dyDescent="0.25">
      <c r="A181" s="40"/>
      <c r="B181" s="41"/>
      <c r="C181" s="263" t="s">
        <v>156</v>
      </c>
      <c r="D181" s="263"/>
      <c r="E181" s="263"/>
      <c r="F181" s="263"/>
      <c r="G181" s="263"/>
      <c r="H181" s="263"/>
      <c r="I181" s="263"/>
      <c r="J181" s="263"/>
      <c r="K181" s="263"/>
      <c r="L181" s="263"/>
      <c r="M181" s="263"/>
      <c r="N181" s="263"/>
      <c r="O181" s="263"/>
      <c r="P181" s="83"/>
      <c r="Q181" s="81"/>
      <c r="R181" s="82"/>
      <c r="II181" s="29"/>
      <c r="IJ181" s="4" t="s">
        <v>156</v>
      </c>
    </row>
    <row r="182" spans="1:245" customFormat="1" ht="15" x14ac:dyDescent="0.25">
      <c r="A182" s="40"/>
      <c r="B182" s="41"/>
      <c r="C182" s="263" t="s">
        <v>157</v>
      </c>
      <c r="D182" s="263"/>
      <c r="E182" s="263"/>
      <c r="F182" s="263"/>
      <c r="G182" s="263"/>
      <c r="H182" s="263"/>
      <c r="I182" s="263"/>
      <c r="J182" s="263"/>
      <c r="K182" s="263"/>
      <c r="L182" s="263"/>
      <c r="M182" s="263"/>
      <c r="N182" s="263"/>
      <c r="O182" s="263"/>
      <c r="P182" s="80">
        <v>7110.19</v>
      </c>
      <c r="Q182" s="81"/>
      <c r="R182" s="82"/>
      <c r="II182" s="29"/>
      <c r="IJ182" s="4" t="s">
        <v>157</v>
      </c>
    </row>
    <row r="183" spans="1:245" customFormat="1" ht="15" x14ac:dyDescent="0.25">
      <c r="A183" s="40"/>
      <c r="B183" s="41"/>
      <c r="C183" s="263" t="s">
        <v>161</v>
      </c>
      <c r="D183" s="263"/>
      <c r="E183" s="263"/>
      <c r="F183" s="263"/>
      <c r="G183" s="263"/>
      <c r="H183" s="263"/>
      <c r="I183" s="263"/>
      <c r="J183" s="263"/>
      <c r="K183" s="263"/>
      <c r="L183" s="263"/>
      <c r="M183" s="263"/>
      <c r="N183" s="263"/>
      <c r="O183" s="263"/>
      <c r="P183" s="80">
        <v>5261.54</v>
      </c>
      <c r="Q183" s="81"/>
      <c r="R183" s="82"/>
      <c r="II183" s="29"/>
      <c r="IJ183" s="4" t="s">
        <v>161</v>
      </c>
    </row>
    <row r="184" spans="1:245" customFormat="1" ht="15" x14ac:dyDescent="0.25">
      <c r="A184" s="40"/>
      <c r="B184" s="41"/>
      <c r="C184" s="263" t="s">
        <v>162</v>
      </c>
      <c r="D184" s="263"/>
      <c r="E184" s="263"/>
      <c r="F184" s="263"/>
      <c r="G184" s="263"/>
      <c r="H184" s="263"/>
      <c r="I184" s="263"/>
      <c r="J184" s="263"/>
      <c r="K184" s="263"/>
      <c r="L184" s="263"/>
      <c r="M184" s="263"/>
      <c r="N184" s="263"/>
      <c r="O184" s="263"/>
      <c r="P184" s="80">
        <v>2559.67</v>
      </c>
      <c r="Q184" s="81"/>
      <c r="R184" s="82"/>
      <c r="II184" s="29"/>
      <c r="IJ184" s="4" t="s">
        <v>162</v>
      </c>
    </row>
    <row r="185" spans="1:245" customFormat="1" ht="15" x14ac:dyDescent="0.25">
      <c r="A185" s="40"/>
      <c r="B185" s="41"/>
      <c r="C185" s="263" t="s">
        <v>173</v>
      </c>
      <c r="D185" s="263"/>
      <c r="E185" s="263"/>
      <c r="F185" s="263"/>
      <c r="G185" s="263"/>
      <c r="H185" s="263"/>
      <c r="I185" s="263"/>
      <c r="J185" s="263"/>
      <c r="K185" s="263"/>
      <c r="L185" s="263"/>
      <c r="M185" s="263"/>
      <c r="N185" s="263"/>
      <c r="O185" s="263"/>
      <c r="P185" s="80">
        <v>10710.51</v>
      </c>
      <c r="Q185" s="81"/>
      <c r="R185" s="82"/>
      <c r="II185" s="29"/>
      <c r="IJ185" s="4" t="s">
        <v>173</v>
      </c>
    </row>
    <row r="186" spans="1:245" customFormat="1" ht="15" x14ac:dyDescent="0.25">
      <c r="A186" s="40"/>
      <c r="B186" s="41"/>
      <c r="C186" s="263" t="s">
        <v>156</v>
      </c>
      <c r="D186" s="263"/>
      <c r="E186" s="263"/>
      <c r="F186" s="263"/>
      <c r="G186" s="263"/>
      <c r="H186" s="263"/>
      <c r="I186" s="263"/>
      <c r="J186" s="263"/>
      <c r="K186" s="263"/>
      <c r="L186" s="263"/>
      <c r="M186" s="263"/>
      <c r="N186" s="263"/>
      <c r="O186" s="263"/>
      <c r="P186" s="83"/>
      <c r="Q186" s="81"/>
      <c r="R186" s="82"/>
      <c r="II186" s="29"/>
      <c r="IJ186" s="4" t="s">
        <v>156</v>
      </c>
    </row>
    <row r="187" spans="1:245" customFormat="1" ht="15" x14ac:dyDescent="0.25">
      <c r="A187" s="40"/>
      <c r="B187" s="41"/>
      <c r="C187" s="263" t="s">
        <v>158</v>
      </c>
      <c r="D187" s="263"/>
      <c r="E187" s="263"/>
      <c r="F187" s="263"/>
      <c r="G187" s="263"/>
      <c r="H187" s="263"/>
      <c r="I187" s="263"/>
      <c r="J187" s="263"/>
      <c r="K187" s="263"/>
      <c r="L187" s="263"/>
      <c r="M187" s="263"/>
      <c r="N187" s="263"/>
      <c r="O187" s="263"/>
      <c r="P187" s="80">
        <v>6189.6</v>
      </c>
      <c r="Q187" s="81"/>
      <c r="R187" s="82"/>
      <c r="II187" s="29"/>
      <c r="IJ187" s="4" t="s">
        <v>158</v>
      </c>
    </row>
    <row r="188" spans="1:245" customFormat="1" ht="15" x14ac:dyDescent="0.25">
      <c r="A188" s="40"/>
      <c r="B188" s="41"/>
      <c r="C188" s="263" t="s">
        <v>159</v>
      </c>
      <c r="D188" s="263"/>
      <c r="E188" s="263"/>
      <c r="F188" s="263"/>
      <c r="G188" s="263"/>
      <c r="H188" s="263"/>
      <c r="I188" s="263"/>
      <c r="J188" s="263"/>
      <c r="K188" s="263"/>
      <c r="L188" s="263"/>
      <c r="M188" s="263"/>
      <c r="N188" s="263"/>
      <c r="O188" s="263"/>
      <c r="P188" s="80">
        <v>1569.76</v>
      </c>
      <c r="Q188" s="81"/>
      <c r="R188" s="82"/>
      <c r="II188" s="29"/>
      <c r="IJ188" s="4" t="s">
        <v>159</v>
      </c>
    </row>
    <row r="189" spans="1:245" customFormat="1" ht="15" x14ac:dyDescent="0.25">
      <c r="A189" s="40"/>
      <c r="B189" s="41"/>
      <c r="C189" s="263" t="s">
        <v>161</v>
      </c>
      <c r="D189" s="263"/>
      <c r="E189" s="263"/>
      <c r="F189" s="263"/>
      <c r="G189" s="263"/>
      <c r="H189" s="263"/>
      <c r="I189" s="263"/>
      <c r="J189" s="263"/>
      <c r="K189" s="263"/>
      <c r="L189" s="263"/>
      <c r="M189" s="263"/>
      <c r="N189" s="263"/>
      <c r="O189" s="263"/>
      <c r="P189" s="80">
        <v>1569.76</v>
      </c>
      <c r="Q189" s="81"/>
      <c r="R189" s="82"/>
      <c r="II189" s="29"/>
      <c r="IJ189" s="4" t="s">
        <v>161</v>
      </c>
    </row>
    <row r="190" spans="1:245" customFormat="1" ht="15" x14ac:dyDescent="0.25">
      <c r="A190" s="40"/>
      <c r="B190" s="41"/>
      <c r="C190" s="263" t="s">
        <v>162</v>
      </c>
      <c r="D190" s="263"/>
      <c r="E190" s="263"/>
      <c r="F190" s="263"/>
      <c r="G190" s="263"/>
      <c r="H190" s="263"/>
      <c r="I190" s="263"/>
      <c r="J190" s="263"/>
      <c r="K190" s="263"/>
      <c r="L190" s="263"/>
      <c r="M190" s="263"/>
      <c r="N190" s="263"/>
      <c r="O190" s="263"/>
      <c r="P190" s="80">
        <v>1381.39</v>
      </c>
      <c r="Q190" s="81"/>
      <c r="R190" s="82"/>
      <c r="II190" s="29"/>
      <c r="IJ190" s="4" t="s">
        <v>162</v>
      </c>
    </row>
    <row r="191" spans="1:245" customFormat="1" ht="15" x14ac:dyDescent="0.25">
      <c r="A191" s="40"/>
      <c r="B191" s="71"/>
      <c r="C191" s="266" t="s">
        <v>174</v>
      </c>
      <c r="D191" s="266"/>
      <c r="E191" s="266"/>
      <c r="F191" s="266"/>
      <c r="G191" s="266"/>
      <c r="H191" s="266"/>
      <c r="I191" s="266"/>
      <c r="J191" s="266"/>
      <c r="K191" s="266"/>
      <c r="L191" s="266"/>
      <c r="M191" s="266"/>
      <c r="N191" s="266"/>
      <c r="O191" s="266"/>
      <c r="P191" s="73">
        <v>198708.63</v>
      </c>
      <c r="Q191" s="81"/>
      <c r="R191" s="85"/>
      <c r="II191" s="29"/>
      <c r="IK191" s="29" t="s">
        <v>174</v>
      </c>
    </row>
    <row r="192" spans="1:245" customFormat="1" ht="15" x14ac:dyDescent="0.25">
      <c r="A192" s="40"/>
      <c r="B192" s="41"/>
      <c r="C192" s="263" t="s">
        <v>175</v>
      </c>
      <c r="D192" s="263"/>
      <c r="E192" s="263"/>
      <c r="F192" s="263"/>
      <c r="G192" s="263"/>
      <c r="H192" s="263"/>
      <c r="I192" s="263"/>
      <c r="J192" s="263"/>
      <c r="K192" s="263"/>
      <c r="L192" s="263"/>
      <c r="M192" s="263"/>
      <c r="N192" s="263"/>
      <c r="O192" s="263"/>
      <c r="P192" s="80">
        <v>50326.05</v>
      </c>
      <c r="Q192" s="81"/>
      <c r="R192" s="82"/>
      <c r="II192" s="29"/>
      <c r="IJ192" s="4" t="s">
        <v>175</v>
      </c>
      <c r="IK192" s="29"/>
    </row>
    <row r="193" spans="1:246" customFormat="1" ht="15" x14ac:dyDescent="0.25">
      <c r="A193" s="40"/>
      <c r="B193" s="41"/>
      <c r="C193" s="263" t="s">
        <v>176</v>
      </c>
      <c r="D193" s="263"/>
      <c r="E193" s="263"/>
      <c r="F193" s="263"/>
      <c r="G193" s="263"/>
      <c r="H193" s="263"/>
      <c r="I193" s="263"/>
      <c r="J193" s="263"/>
      <c r="K193" s="263"/>
      <c r="L193" s="263"/>
      <c r="M193" s="263"/>
      <c r="N193" s="263"/>
      <c r="O193" s="263"/>
      <c r="P193" s="80">
        <v>47752.83</v>
      </c>
      <c r="Q193" s="81"/>
      <c r="R193" s="82"/>
      <c r="II193" s="29"/>
      <c r="IJ193" s="4" t="s">
        <v>176</v>
      </c>
      <c r="IK193" s="29"/>
    </row>
    <row r="194" spans="1:246" customFormat="1" ht="15" x14ac:dyDescent="0.25">
      <c r="A194" s="40"/>
      <c r="B194" s="41"/>
      <c r="C194" s="263" t="s">
        <v>177</v>
      </c>
      <c r="D194" s="263"/>
      <c r="E194" s="263"/>
      <c r="F194" s="263"/>
      <c r="G194" s="263"/>
      <c r="H194" s="263"/>
      <c r="I194" s="263"/>
      <c r="J194" s="263"/>
      <c r="K194" s="263"/>
      <c r="L194" s="263"/>
      <c r="M194" s="263"/>
      <c r="N194" s="263"/>
      <c r="O194" s="263"/>
      <c r="P194" s="80">
        <v>25880.33</v>
      </c>
      <c r="Q194" s="81"/>
      <c r="R194" s="82"/>
      <c r="II194" s="29"/>
      <c r="IJ194" s="4" t="s">
        <v>177</v>
      </c>
      <c r="IK194" s="29"/>
    </row>
    <row r="195" spans="1:246" customFormat="1" ht="15" x14ac:dyDescent="0.25">
      <c r="A195" s="40"/>
      <c r="B195" s="41"/>
      <c r="C195" s="263" t="s">
        <v>178</v>
      </c>
      <c r="D195" s="263"/>
      <c r="E195" s="263"/>
      <c r="F195" s="263"/>
      <c r="G195" s="263"/>
      <c r="H195" s="263"/>
      <c r="I195" s="263"/>
      <c r="J195" s="263"/>
      <c r="K195" s="263"/>
      <c r="L195" s="263"/>
      <c r="M195" s="263"/>
      <c r="N195" s="263"/>
      <c r="O195" s="263"/>
      <c r="P195" s="80">
        <v>5961.26</v>
      </c>
      <c r="Q195" s="81"/>
      <c r="R195" s="82"/>
      <c r="II195" s="29"/>
      <c r="IJ195" s="4" t="s">
        <v>178</v>
      </c>
      <c r="IK195" s="29"/>
    </row>
    <row r="196" spans="1:246" customFormat="1" ht="15" x14ac:dyDescent="0.25">
      <c r="A196" s="40"/>
      <c r="B196" s="71"/>
      <c r="C196" s="266" t="s">
        <v>179</v>
      </c>
      <c r="D196" s="266"/>
      <c r="E196" s="266"/>
      <c r="F196" s="266"/>
      <c r="G196" s="266"/>
      <c r="H196" s="266"/>
      <c r="I196" s="266"/>
      <c r="J196" s="266"/>
      <c r="K196" s="266"/>
      <c r="L196" s="266"/>
      <c r="M196" s="266"/>
      <c r="N196" s="266"/>
      <c r="O196" s="266"/>
      <c r="P196" s="73">
        <v>204669.89</v>
      </c>
      <c r="Q196" s="81"/>
      <c r="R196" s="85"/>
      <c r="II196" s="29"/>
      <c r="IK196" s="29" t="s">
        <v>179</v>
      </c>
    </row>
    <row r="197" spans="1:246" customFormat="1" ht="15" x14ac:dyDescent="0.25">
      <c r="A197" s="40"/>
      <c r="B197" s="41"/>
      <c r="C197" s="263" t="s">
        <v>180</v>
      </c>
      <c r="D197" s="263"/>
      <c r="E197" s="263"/>
      <c r="F197" s="263"/>
      <c r="G197" s="263"/>
      <c r="H197" s="263"/>
      <c r="I197" s="263"/>
      <c r="J197" s="263"/>
      <c r="K197" s="263"/>
      <c r="L197" s="263"/>
      <c r="M197" s="263"/>
      <c r="N197" s="263"/>
      <c r="O197" s="263"/>
      <c r="P197" s="80">
        <v>40933.980000000003</v>
      </c>
      <c r="Q197" s="81"/>
      <c r="R197" s="82"/>
      <c r="II197" s="29"/>
      <c r="IJ197" s="4" t="s">
        <v>180</v>
      </c>
      <c r="IK197" s="29"/>
    </row>
    <row r="198" spans="1:246" customFormat="1" ht="15" x14ac:dyDescent="0.25">
      <c r="A198" s="40"/>
      <c r="B198" s="71"/>
      <c r="C198" s="266" t="s">
        <v>181</v>
      </c>
      <c r="D198" s="266"/>
      <c r="E198" s="266"/>
      <c r="F198" s="266"/>
      <c r="G198" s="266"/>
      <c r="H198" s="266"/>
      <c r="I198" s="266"/>
      <c r="J198" s="266"/>
      <c r="K198" s="266"/>
      <c r="L198" s="266"/>
      <c r="M198" s="266"/>
      <c r="N198" s="266"/>
      <c r="O198" s="266"/>
      <c r="P198" s="73">
        <v>245603.87</v>
      </c>
      <c r="Q198" s="81"/>
      <c r="R198" s="85"/>
      <c r="II198" s="29"/>
      <c r="IK198" s="29" t="s">
        <v>181</v>
      </c>
    </row>
    <row r="199" spans="1:246" customFormat="1" ht="15" hidden="1" x14ac:dyDescent="0.25">
      <c r="A199" s="40"/>
      <c r="B199" s="41"/>
      <c r="C199" s="263" t="s">
        <v>182</v>
      </c>
      <c r="D199" s="263"/>
      <c r="E199" s="263"/>
      <c r="F199" s="263"/>
      <c r="G199" s="263"/>
      <c r="H199" s="263"/>
      <c r="I199" s="263"/>
      <c r="J199" s="263"/>
      <c r="K199" s="263"/>
      <c r="L199" s="263"/>
      <c r="M199" s="263"/>
      <c r="N199" s="263"/>
      <c r="O199" s="263"/>
      <c r="P199" s="83"/>
      <c r="Q199" s="81"/>
      <c r="R199" s="82"/>
      <c r="II199" s="29"/>
      <c r="IJ199" s="4" t="s">
        <v>182</v>
      </c>
      <c r="IK199" s="29"/>
    </row>
    <row r="200" spans="1:246" customFormat="1" ht="15" hidden="1" x14ac:dyDescent="0.25">
      <c r="A200" s="40"/>
      <c r="B200" s="41"/>
      <c r="C200" s="263" t="s">
        <v>183</v>
      </c>
      <c r="D200" s="263"/>
      <c r="E200" s="263"/>
      <c r="F200" s="263"/>
      <c r="G200" s="263"/>
      <c r="H200" s="263"/>
      <c r="I200" s="263"/>
      <c r="J200" s="263"/>
      <c r="K200" s="263"/>
      <c r="L200" s="263"/>
      <c r="M200" s="263"/>
      <c r="N200" s="263"/>
      <c r="O200" s="263"/>
      <c r="P200" s="80">
        <v>11940.28</v>
      </c>
      <c r="Q200" s="81"/>
      <c r="R200" s="82"/>
      <c r="II200" s="29"/>
      <c r="IJ200" s="4" t="s">
        <v>183</v>
      </c>
      <c r="IK200" s="29"/>
    </row>
    <row r="201" spans="1:246" customFormat="1" ht="15" hidden="1" x14ac:dyDescent="0.25">
      <c r="A201" s="40"/>
      <c r="B201" s="41"/>
      <c r="C201" s="263" t="s">
        <v>184</v>
      </c>
      <c r="D201" s="263"/>
      <c r="E201" s="263"/>
      <c r="F201" s="263"/>
      <c r="G201" s="263"/>
      <c r="H201" s="263"/>
      <c r="I201" s="263"/>
      <c r="J201" s="263"/>
      <c r="K201" s="86" t="s">
        <v>185</v>
      </c>
      <c r="L201" s="72"/>
      <c r="M201" s="72"/>
      <c r="O201" s="87"/>
      <c r="P201" s="88"/>
      <c r="Q201" s="81"/>
      <c r="R201" s="85"/>
      <c r="II201" s="29"/>
      <c r="IK201" s="29"/>
      <c r="IL201" s="4" t="s">
        <v>184</v>
      </c>
    </row>
    <row r="202" spans="1:246" customFormat="1" ht="15" hidden="1" x14ac:dyDescent="0.25">
      <c r="A202" s="40"/>
      <c r="B202" s="41"/>
      <c r="C202" s="263" t="s">
        <v>186</v>
      </c>
      <c r="D202" s="263"/>
      <c r="E202" s="263"/>
      <c r="F202" s="263"/>
      <c r="G202" s="263"/>
      <c r="H202" s="263"/>
      <c r="I202" s="263"/>
      <c r="J202" s="263"/>
      <c r="K202" s="86" t="s">
        <v>187</v>
      </c>
      <c r="L202" s="72"/>
      <c r="M202" s="72"/>
      <c r="O202" s="87"/>
      <c r="P202" s="88"/>
      <c r="Q202" s="81"/>
      <c r="R202" s="85"/>
      <c r="II202" s="29"/>
      <c r="IK202" s="29"/>
      <c r="IL202" s="4" t="s">
        <v>186</v>
      </c>
    </row>
    <row r="203" spans="1:246" customFormat="1" ht="15" hidden="1" x14ac:dyDescent="0.25">
      <c r="A203" s="40"/>
      <c r="B203" s="41"/>
      <c r="C203" s="263" t="s">
        <v>188</v>
      </c>
      <c r="D203" s="263"/>
      <c r="E203" s="263"/>
      <c r="F203" s="263"/>
      <c r="G203" s="263"/>
      <c r="H203" s="263"/>
      <c r="I203" s="263"/>
      <c r="J203" s="263"/>
      <c r="K203" s="263"/>
      <c r="L203" s="263"/>
      <c r="M203" s="263"/>
      <c r="N203" s="263"/>
      <c r="O203" s="263"/>
      <c r="P203" s="80">
        <v>11945.12</v>
      </c>
      <c r="Q203" s="81"/>
      <c r="R203" s="82"/>
      <c r="II203" s="29"/>
      <c r="IJ203" s="4" t="s">
        <v>188</v>
      </c>
      <c r="IK203" s="29"/>
    </row>
    <row r="204" spans="1:246" customFormat="1" ht="15" hidden="1" x14ac:dyDescent="0.25">
      <c r="A204" s="40"/>
      <c r="B204" s="41"/>
      <c r="C204" s="263" t="s">
        <v>156</v>
      </c>
      <c r="D204" s="263"/>
      <c r="E204" s="263"/>
      <c r="F204" s="263"/>
      <c r="G204" s="263"/>
      <c r="H204" s="263"/>
      <c r="I204" s="263"/>
      <c r="J204" s="263"/>
      <c r="K204" s="263"/>
      <c r="L204" s="263"/>
      <c r="M204" s="263"/>
      <c r="N204" s="263"/>
      <c r="O204" s="263"/>
      <c r="P204" s="83"/>
      <c r="Q204" s="81"/>
      <c r="R204" s="82"/>
      <c r="II204" s="29"/>
      <c r="IJ204" s="4" t="s">
        <v>156</v>
      </c>
      <c r="IK204" s="29"/>
    </row>
    <row r="205" spans="1:246" customFormat="1" ht="22.5" hidden="1" x14ac:dyDescent="0.25">
      <c r="A205" s="40"/>
      <c r="B205" s="41" t="s">
        <v>189</v>
      </c>
      <c r="C205" s="263" t="s">
        <v>190</v>
      </c>
      <c r="D205" s="263"/>
      <c r="E205" s="263"/>
      <c r="F205" s="263"/>
      <c r="G205" s="263"/>
      <c r="H205" s="263"/>
      <c r="I205" s="263"/>
      <c r="J205" s="263"/>
      <c r="K205" s="263"/>
      <c r="L205" s="263"/>
      <c r="M205" s="263"/>
      <c r="N205" s="263"/>
      <c r="O205" s="263"/>
      <c r="P205" s="80">
        <v>11945.12</v>
      </c>
      <c r="Q205" s="81"/>
      <c r="R205" s="82"/>
      <c r="II205" s="29"/>
      <c r="IJ205" s="4" t="s">
        <v>190</v>
      </c>
      <c r="IK205" s="29"/>
    </row>
    <row r="206" spans="1:246" customFormat="1" ht="15" hidden="1" x14ac:dyDescent="0.25">
      <c r="A206" s="40"/>
      <c r="B206" s="41"/>
      <c r="C206" s="263" t="s">
        <v>191</v>
      </c>
      <c r="D206" s="263"/>
      <c r="E206" s="263"/>
      <c r="F206" s="263"/>
      <c r="G206" s="263"/>
      <c r="H206" s="263"/>
      <c r="I206" s="263"/>
      <c r="J206" s="263"/>
      <c r="K206" s="263"/>
      <c r="L206" s="263"/>
      <c r="M206" s="263"/>
      <c r="N206" s="263"/>
      <c r="O206" s="263"/>
      <c r="P206" s="80">
        <v>2986.28</v>
      </c>
      <c r="Q206" s="81"/>
      <c r="R206" s="82"/>
      <c r="II206" s="29"/>
      <c r="IJ206" s="4" t="s">
        <v>191</v>
      </c>
      <c r="IK206" s="29"/>
    </row>
    <row r="207" spans="1:246" customFormat="1" ht="15" hidden="1" x14ac:dyDescent="0.25">
      <c r="A207" s="40"/>
      <c r="B207" s="41"/>
      <c r="C207" s="263" t="s">
        <v>156</v>
      </c>
      <c r="D207" s="263"/>
      <c r="E207" s="263"/>
      <c r="F207" s="263"/>
      <c r="G207" s="263"/>
      <c r="H207" s="263"/>
      <c r="I207" s="263"/>
      <c r="J207" s="263"/>
      <c r="K207" s="263"/>
      <c r="L207" s="263"/>
      <c r="M207" s="263"/>
      <c r="N207" s="263"/>
      <c r="O207" s="263"/>
      <c r="P207" s="83"/>
      <c r="Q207" s="81"/>
      <c r="R207" s="82"/>
      <c r="II207" s="29"/>
      <c r="IJ207" s="4" t="s">
        <v>156</v>
      </c>
      <c r="IK207" s="29"/>
    </row>
    <row r="208" spans="1:246" customFormat="1" ht="22.5" hidden="1" x14ac:dyDescent="0.25">
      <c r="A208" s="40"/>
      <c r="B208" s="41" t="s">
        <v>192</v>
      </c>
      <c r="C208" s="263" t="s">
        <v>190</v>
      </c>
      <c r="D208" s="263"/>
      <c r="E208" s="263"/>
      <c r="F208" s="263"/>
      <c r="G208" s="263"/>
      <c r="H208" s="263"/>
      <c r="I208" s="263"/>
      <c r="J208" s="263"/>
      <c r="K208" s="263"/>
      <c r="L208" s="263"/>
      <c r="M208" s="263"/>
      <c r="N208" s="263"/>
      <c r="O208" s="263"/>
      <c r="P208" s="80">
        <v>2986.28</v>
      </c>
      <c r="Q208" s="81"/>
      <c r="R208" s="82"/>
      <c r="II208" s="29"/>
      <c r="IJ208" s="4" t="s">
        <v>190</v>
      </c>
      <c r="IK208" s="29"/>
    </row>
    <row r="209" spans="1:270" customFormat="1" ht="1.5" customHeight="1" x14ac:dyDescent="0.25">
      <c r="A209" s="75"/>
      <c r="B209" s="57"/>
      <c r="C209" s="65"/>
      <c r="D209" s="65"/>
      <c r="E209" s="65"/>
      <c r="F209" s="65"/>
      <c r="G209" s="65"/>
      <c r="H209" s="65"/>
      <c r="I209" s="65"/>
      <c r="J209" s="65"/>
      <c r="K209" s="65"/>
      <c r="L209" s="89"/>
      <c r="M209" s="90"/>
      <c r="N209" s="91"/>
      <c r="O209" s="92"/>
      <c r="P209" s="93"/>
      <c r="Q209" s="69"/>
      <c r="R209" s="94"/>
    </row>
    <row r="210" spans="1:270" customFormat="1" ht="46.5" customHeight="1" x14ac:dyDescent="0.25">
      <c r="B210" s="41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95"/>
    </row>
    <row r="211" spans="1:270" s="19" customFormat="1" ht="15" x14ac:dyDescent="0.25">
      <c r="A211" s="6"/>
      <c r="B211" s="96" t="s">
        <v>193</v>
      </c>
      <c r="C211" s="264"/>
      <c r="D211" s="264"/>
      <c r="E211" s="264"/>
      <c r="F211" s="264"/>
      <c r="G211" s="264"/>
      <c r="H211" s="264"/>
      <c r="I211" s="265" t="s">
        <v>194</v>
      </c>
      <c r="J211" s="265"/>
      <c r="K211" s="265"/>
      <c r="L211" s="265"/>
      <c r="M211" s="265"/>
      <c r="N211" s="265"/>
      <c r="O211"/>
      <c r="P211"/>
      <c r="Q211" s="3"/>
      <c r="R211" s="3"/>
      <c r="S211"/>
      <c r="T211"/>
      <c r="U211"/>
      <c r="V211"/>
      <c r="W211"/>
      <c r="X211"/>
      <c r="Y211"/>
      <c r="Z211"/>
      <c r="AA2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 t="s">
        <v>4</v>
      </c>
      <c r="IN211" s="11" t="s">
        <v>4</v>
      </c>
      <c r="IO211" s="11" t="s">
        <v>4</v>
      </c>
      <c r="IP211" s="11" t="s">
        <v>4</v>
      </c>
      <c r="IQ211" s="11" t="s">
        <v>4</v>
      </c>
      <c r="IR211" s="11" t="s">
        <v>4</v>
      </c>
      <c r="IS211" s="11" t="s">
        <v>194</v>
      </c>
      <c r="IT211" s="11" t="s">
        <v>4</v>
      </c>
      <c r="IU211" s="11" t="s">
        <v>4</v>
      </c>
      <c r="IV211" s="11" t="s">
        <v>4</v>
      </c>
      <c r="IW211" s="11" t="s">
        <v>4</v>
      </c>
      <c r="IX211" s="11" t="s">
        <v>4</v>
      </c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</row>
    <row r="212" spans="1:270" s="97" customFormat="1" ht="31.5" customHeight="1" x14ac:dyDescent="0.25">
      <c r="A212" s="15"/>
      <c r="B212" s="96"/>
      <c r="C212" s="260" t="s">
        <v>195</v>
      </c>
      <c r="D212" s="260"/>
      <c r="E212" s="260"/>
      <c r="F212" s="260"/>
      <c r="G212" s="260"/>
      <c r="H212" s="260"/>
      <c r="I212" s="260"/>
      <c r="J212" s="260"/>
      <c r="K212" s="260"/>
      <c r="L212" s="260"/>
      <c r="M212" s="260"/>
      <c r="N212" s="260"/>
      <c r="Q212" s="9"/>
      <c r="R212" s="9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8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98"/>
      <c r="HU212" s="98"/>
      <c r="HV212" s="98"/>
      <c r="HW212" s="98"/>
      <c r="HX212" s="98"/>
      <c r="HY212" s="98"/>
      <c r="HZ212" s="98"/>
      <c r="IA212" s="98"/>
      <c r="IB212" s="98"/>
      <c r="IC212" s="98"/>
      <c r="ID212" s="98"/>
      <c r="IE212" s="98"/>
      <c r="IF212" s="98"/>
      <c r="IG212" s="98"/>
      <c r="IH212" s="98"/>
      <c r="II212" s="98"/>
      <c r="IJ212" s="98"/>
      <c r="IK212" s="98"/>
      <c r="IL212" s="98"/>
      <c r="IM212" s="98"/>
      <c r="IN212" s="98"/>
      <c r="IO212" s="98"/>
      <c r="IP212" s="98"/>
      <c r="IQ212" s="98"/>
      <c r="IR212" s="98"/>
      <c r="IS212" s="98"/>
      <c r="IT212" s="98"/>
      <c r="IU212" s="98"/>
      <c r="IV212" s="98"/>
      <c r="IW212" s="98"/>
      <c r="IX212" s="98"/>
      <c r="IY212" s="98"/>
      <c r="IZ212" s="98"/>
      <c r="JA212" s="98"/>
      <c r="JB212" s="98"/>
      <c r="JC212" s="98"/>
      <c r="JD212" s="98"/>
      <c r="JE212" s="98"/>
      <c r="JF212" s="98"/>
      <c r="JG212" s="98"/>
      <c r="JH212" s="98"/>
      <c r="JI212" s="98"/>
      <c r="JJ212" s="98"/>
    </row>
    <row r="213" spans="1:270" s="19" customFormat="1" ht="15" x14ac:dyDescent="0.25">
      <c r="A213" s="6"/>
      <c r="B213" s="96" t="s">
        <v>196</v>
      </c>
      <c r="C213" s="264"/>
      <c r="D213" s="264"/>
      <c r="E213" s="264"/>
      <c r="F213" s="264"/>
      <c r="G213" s="264"/>
      <c r="H213" s="264"/>
      <c r="I213" s="265" t="s">
        <v>197</v>
      </c>
      <c r="J213" s="265"/>
      <c r="K213" s="265"/>
      <c r="L213" s="265"/>
      <c r="M213" s="265"/>
      <c r="N213" s="265"/>
      <c r="O213"/>
      <c r="P213"/>
      <c r="Q213" s="3"/>
      <c r="R213" s="3"/>
      <c r="S213"/>
      <c r="T213"/>
      <c r="U213"/>
      <c r="V213"/>
      <c r="W213"/>
      <c r="X213"/>
      <c r="Y213"/>
      <c r="Z213"/>
      <c r="AA213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 t="s">
        <v>4</v>
      </c>
      <c r="IZ213" s="11" t="s">
        <v>4</v>
      </c>
      <c r="JA213" s="11" t="s">
        <v>4</v>
      </c>
      <c r="JB213" s="11" t="s">
        <v>4</v>
      </c>
      <c r="JC213" s="11" t="s">
        <v>4</v>
      </c>
      <c r="JD213" s="11" t="s">
        <v>4</v>
      </c>
      <c r="JE213" s="11" t="s">
        <v>197</v>
      </c>
      <c r="JF213" s="11" t="s">
        <v>4</v>
      </c>
      <c r="JG213" s="11" t="s">
        <v>4</v>
      </c>
      <c r="JH213" s="11" t="s">
        <v>4</v>
      </c>
      <c r="JI213" s="11" t="s">
        <v>4</v>
      </c>
      <c r="JJ213" s="11" t="s">
        <v>4</v>
      </c>
    </row>
    <row r="214" spans="1:270" s="97" customFormat="1" ht="16.5" customHeight="1" x14ac:dyDescent="0.25">
      <c r="A214" s="15"/>
      <c r="C214" s="260" t="s">
        <v>195</v>
      </c>
      <c r="D214" s="260"/>
      <c r="E214" s="260"/>
      <c r="F214" s="260"/>
      <c r="G214" s="260"/>
      <c r="H214" s="260"/>
      <c r="I214" s="260"/>
      <c r="J214" s="260"/>
      <c r="K214" s="260"/>
      <c r="L214" s="260"/>
      <c r="M214" s="260"/>
      <c r="N214" s="260"/>
      <c r="Q214" s="9"/>
      <c r="R214" s="9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98"/>
      <c r="FG214" s="98"/>
      <c r="FH214" s="98"/>
      <c r="FI214" s="98"/>
      <c r="FJ214" s="98"/>
      <c r="FK214" s="98"/>
      <c r="FL214" s="98"/>
      <c r="FM214" s="98"/>
      <c r="FN214" s="98"/>
      <c r="FO214" s="98"/>
      <c r="FP214" s="98"/>
      <c r="FQ214" s="98"/>
      <c r="FR214" s="98"/>
      <c r="FS214" s="98"/>
      <c r="FT214" s="98"/>
      <c r="FU214" s="98"/>
      <c r="FV214" s="98"/>
      <c r="FW214" s="98"/>
      <c r="FX214" s="98"/>
      <c r="FY214" s="98"/>
      <c r="FZ214" s="98"/>
      <c r="GA214" s="98"/>
      <c r="GB214" s="98"/>
      <c r="GC214" s="98"/>
      <c r="GD214" s="98"/>
      <c r="GE214" s="98"/>
      <c r="GF214" s="98"/>
      <c r="GG214" s="98"/>
      <c r="GH214" s="98"/>
      <c r="GI214" s="98"/>
      <c r="GJ214" s="98"/>
      <c r="GK214" s="98"/>
      <c r="GL214" s="98"/>
      <c r="GM214" s="98"/>
      <c r="GN214" s="98"/>
      <c r="GO214" s="98"/>
      <c r="GP214" s="98"/>
      <c r="GQ214" s="98"/>
      <c r="GR214" s="98"/>
      <c r="GS214" s="98"/>
      <c r="GT214" s="98"/>
      <c r="GU214" s="98"/>
      <c r="GV214" s="98"/>
      <c r="GW214" s="98"/>
      <c r="GX214" s="98"/>
      <c r="GY214" s="98"/>
      <c r="GZ214" s="98"/>
      <c r="HA214" s="98"/>
      <c r="HB214" s="98"/>
      <c r="HC214" s="98"/>
      <c r="HD214" s="98"/>
      <c r="HE214" s="98"/>
      <c r="HF214" s="98"/>
      <c r="HG214" s="98"/>
      <c r="HH214" s="98"/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98"/>
      <c r="HX214" s="98"/>
      <c r="HY214" s="98"/>
      <c r="HZ214" s="98"/>
      <c r="IA214" s="98"/>
      <c r="IB214" s="98"/>
      <c r="IC214" s="98"/>
      <c r="ID214" s="98"/>
      <c r="IE214" s="98"/>
      <c r="IF214" s="98"/>
      <c r="IG214" s="98"/>
      <c r="IH214" s="98"/>
      <c r="II214" s="98"/>
      <c r="IJ214" s="98"/>
      <c r="IK214" s="98"/>
      <c r="IL214" s="98"/>
      <c r="IM214" s="98"/>
      <c r="IN214" s="98"/>
      <c r="IO214" s="98"/>
      <c r="IP214" s="98"/>
      <c r="IQ214" s="98"/>
      <c r="IR214" s="98"/>
      <c r="IS214" s="98"/>
      <c r="IT214" s="98"/>
      <c r="IU214" s="98"/>
      <c r="IV214" s="98"/>
      <c r="IW214" s="98"/>
      <c r="IX214" s="98"/>
      <c r="IY214" s="98"/>
      <c r="IZ214" s="98"/>
      <c r="JA214" s="98"/>
      <c r="JB214" s="98"/>
      <c r="JC214" s="98"/>
      <c r="JD214" s="98"/>
      <c r="JE214" s="98"/>
      <c r="JF214" s="98"/>
      <c r="JG214" s="98"/>
      <c r="JH214" s="98"/>
      <c r="JI214" s="98"/>
      <c r="JJ214" s="98"/>
    </row>
    <row r="215" spans="1:270" customFormat="1" ht="13.5" hidden="1" customHeight="1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270" customFormat="1" ht="27" hidden="1" customHeight="1" x14ac:dyDescent="0.25">
      <c r="A216" s="261" t="s">
        <v>198</v>
      </c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</row>
    <row r="217" spans="1:270" customFormat="1" ht="16.5" hidden="1" customHeight="1" x14ac:dyDescent="0.25">
      <c r="A217" s="261" t="s">
        <v>199</v>
      </c>
      <c r="B217" s="261"/>
      <c r="C217" s="261"/>
      <c r="D217" s="261"/>
      <c r="E217" s="261"/>
      <c r="F217" s="261"/>
      <c r="G217" s="261"/>
      <c r="H217" s="261"/>
      <c r="I217" s="261"/>
      <c r="J217" s="261"/>
      <c r="K217" s="261"/>
      <c r="L217" s="261"/>
      <c r="M217" s="261"/>
      <c r="N217" s="261"/>
      <c r="O217" s="261"/>
      <c r="P217" s="261"/>
    </row>
    <row r="218" spans="1:270" customFormat="1" ht="14.25" hidden="1" customHeight="1" x14ac:dyDescent="0.25">
      <c r="A218" s="261" t="s">
        <v>200</v>
      </c>
      <c r="B218" s="261"/>
      <c r="C218" s="261"/>
      <c r="D218" s="261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  <c r="O218" s="261"/>
      <c r="P218" s="261"/>
    </row>
    <row r="219" spans="1:270" customFormat="1" ht="15" hidden="1" x14ac:dyDescent="0.25">
      <c r="A219" s="2"/>
    </row>
  </sheetData>
  <mergeCells count="19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3:G53"/>
    <mergeCell ref="C54:G54"/>
    <mergeCell ref="C55:G55"/>
    <mergeCell ref="C56:G56"/>
    <mergeCell ref="C46:G46"/>
    <mergeCell ref="C47:G47"/>
    <mergeCell ref="C48:G48"/>
    <mergeCell ref="C49:G49"/>
    <mergeCell ref="C50:G50"/>
    <mergeCell ref="C63:G63"/>
    <mergeCell ref="C64:G64"/>
    <mergeCell ref="C65:G65"/>
    <mergeCell ref="C67:G67"/>
    <mergeCell ref="C68:G68"/>
    <mergeCell ref="C57:G57"/>
    <mergeCell ref="C58:G58"/>
    <mergeCell ref="C60:G60"/>
    <mergeCell ref="C61:G61"/>
    <mergeCell ref="C62:G62"/>
    <mergeCell ref="C75:G75"/>
    <mergeCell ref="C77:G77"/>
    <mergeCell ref="C78:G78"/>
    <mergeCell ref="C80:G80"/>
    <mergeCell ref="C81:G81"/>
    <mergeCell ref="C69:G69"/>
    <mergeCell ref="C70:G70"/>
    <mergeCell ref="C71:G71"/>
    <mergeCell ref="C72:G72"/>
    <mergeCell ref="C74:G74"/>
    <mergeCell ref="C88:G88"/>
    <mergeCell ref="C90:G90"/>
    <mergeCell ref="C91:G91"/>
    <mergeCell ref="C92:G92"/>
    <mergeCell ref="C93:G93"/>
    <mergeCell ref="C83:G83"/>
    <mergeCell ref="C84:G84"/>
    <mergeCell ref="C85:G85"/>
    <mergeCell ref="C86:G86"/>
    <mergeCell ref="C87:G87"/>
    <mergeCell ref="C100:G100"/>
    <mergeCell ref="C101:G101"/>
    <mergeCell ref="C102:G102"/>
    <mergeCell ref="C105:O105"/>
    <mergeCell ref="A106:P106"/>
    <mergeCell ref="C94:G94"/>
    <mergeCell ref="C95:G95"/>
    <mergeCell ref="C97:G97"/>
    <mergeCell ref="C98:G98"/>
    <mergeCell ref="C99:G99"/>
    <mergeCell ref="C114:G114"/>
    <mergeCell ref="C116:G116"/>
    <mergeCell ref="C117:G117"/>
    <mergeCell ref="C120:O120"/>
    <mergeCell ref="A121:P121"/>
    <mergeCell ref="C107:G107"/>
    <mergeCell ref="C108:G108"/>
    <mergeCell ref="C110:G110"/>
    <mergeCell ref="C111:G111"/>
    <mergeCell ref="C113:G113"/>
    <mergeCell ref="C127:G127"/>
    <mergeCell ref="C129:G129"/>
    <mergeCell ref="C130:G130"/>
    <mergeCell ref="C131:G131"/>
    <mergeCell ref="C132:G132"/>
    <mergeCell ref="C122:G122"/>
    <mergeCell ref="C123:G123"/>
    <mergeCell ref="C124:G124"/>
    <mergeCell ref="C125:G125"/>
    <mergeCell ref="C126:G126"/>
    <mergeCell ref="C139:G139"/>
    <mergeCell ref="C140:G140"/>
    <mergeCell ref="C141:G141"/>
    <mergeCell ref="C143:G143"/>
    <mergeCell ref="C144:G144"/>
    <mergeCell ref="C133:G133"/>
    <mergeCell ref="C134:G134"/>
    <mergeCell ref="C136:G136"/>
    <mergeCell ref="C137:G137"/>
    <mergeCell ref="C138:G138"/>
    <mergeCell ref="C153:O153"/>
    <mergeCell ref="C154:O154"/>
    <mergeCell ref="C155:O155"/>
    <mergeCell ref="C156:O156"/>
    <mergeCell ref="C157:O157"/>
    <mergeCell ref="C145:G145"/>
    <mergeCell ref="C146:G146"/>
    <mergeCell ref="C147:G147"/>
    <mergeCell ref="C148:G148"/>
    <mergeCell ref="C151:O151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93:O193"/>
    <mergeCell ref="C194:O194"/>
    <mergeCell ref="C195:O195"/>
    <mergeCell ref="C196:O196"/>
    <mergeCell ref="C197:O197"/>
    <mergeCell ref="C188:O188"/>
    <mergeCell ref="C189:O189"/>
    <mergeCell ref="C190:O190"/>
    <mergeCell ref="C191:O191"/>
    <mergeCell ref="C192:O19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J201"/>
    <mergeCell ref="C202:J202"/>
    <mergeCell ref="C214:N214"/>
    <mergeCell ref="A216:P216"/>
    <mergeCell ref="A217:P217"/>
    <mergeCell ref="A218:P218"/>
    <mergeCell ref="C208:O208"/>
    <mergeCell ref="C211:H211"/>
    <mergeCell ref="I211:N211"/>
    <mergeCell ref="C212:N212"/>
    <mergeCell ref="C213:H213"/>
    <mergeCell ref="I213:N213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ТП-235</vt:lpstr>
      <vt:lpstr>СЗ!Заголовки_для_печати</vt:lpstr>
      <vt:lpstr>ССР!Заголовки_для_печати</vt:lpstr>
      <vt:lpstr>'ТП-235'!Заголовки_для_печати</vt:lpstr>
      <vt:lpstr>СЗ!Область_печати</vt:lpstr>
      <vt:lpstr>ССР!Область_печати</vt:lpstr>
      <vt:lpstr>'ТП-235'!Область_печати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2025-09-04T14:35:00Z</cp:lastPrinted>
  <dcterms:created xsi:type="dcterms:W3CDTF">2020-09-30T08:50:27Z</dcterms:created>
  <dcterms:modified xsi:type="dcterms:W3CDTF">2025-09-04T14:35:05Z</dcterms:modified>
</cp:coreProperties>
</file>